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ml.chartshape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ml.chartshapes+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mc:AlternateContent xmlns:mc="http://schemas.openxmlformats.org/markup-compatibility/2006">
    <mc:Choice Requires="x15">
      <x15ac:absPath xmlns:x15ac="http://schemas.microsoft.com/office/spreadsheetml/2010/11/ac" url="\\svr-gbmedia02\Media\Design\Jobs\2019\JN_0826 Accessibility audit pack\Digital files for USB\Final\Updated files\"/>
    </mc:Choice>
  </mc:AlternateContent>
  <xr:revisionPtr revIDLastSave="0" documentId="13_ncr:1_{9EDED63F-1A33-4A78-899E-8D7D8CDB3C1C}" xr6:coauthVersionLast="45" xr6:coauthVersionMax="45" xr10:uidLastSave="{00000000-0000-0000-0000-000000000000}"/>
  <bookViews>
    <workbookView xWindow="-108" yWindow="-108" windowWidth="23256" windowHeight="12576" tabRatio="818" activeTab="1" xr2:uid="{00000000-000D-0000-FFFF-FFFF00000000}"/>
  </bookViews>
  <sheets>
    <sheet name="Instructions" sheetId="12" r:id="rId1"/>
    <sheet name="Recommendations from audit" sheetId="10" r:id="rId2"/>
    <sheet name="Automatic graph builder" sheetId="13" state="hidden" r:id="rId3"/>
    <sheet name="Automatic graphs" sheetId="17" r:id="rId4"/>
    <sheet name="(Dropdown options)" sheetId="11" state="hidden" r:id="rId5"/>
  </sheets>
  <externalReferences>
    <externalReference r:id="rId6"/>
  </externalReferences>
  <definedNames>
    <definedName name="Account_code">[1]Parameters!$B$3</definedName>
    <definedName name="BU">[1]Parameters!$B$1</definedName>
    <definedName name="Donor_fund">[1]Parameters!$B$7</definedName>
    <definedName name="xrate">[1]Parameters!$B$6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15" i="10" l="1"/>
  <c r="K12" i="10"/>
  <c r="J12" i="10"/>
  <c r="I12" i="10"/>
  <c r="I90" i="10" l="1"/>
  <c r="I84" i="10"/>
  <c r="I72" i="10"/>
  <c r="I58" i="10"/>
  <c r="I50" i="10"/>
  <c r="I38" i="10"/>
  <c r="J26" i="10"/>
  <c r="I26" i="10"/>
  <c r="K90" i="10" l="1"/>
  <c r="J84" i="10"/>
  <c r="K72" i="10"/>
  <c r="J58" i="10"/>
  <c r="K26" i="10"/>
  <c r="I91" i="10"/>
  <c r="B11" i="13"/>
  <c r="B12" i="13"/>
  <c r="B13" i="13"/>
  <c r="J90" i="10" l="1"/>
  <c r="K84" i="10"/>
  <c r="J72" i="10"/>
  <c r="K58" i="10"/>
  <c r="K50" i="10"/>
  <c r="J50" i="10"/>
  <c r="K38" i="10"/>
  <c r="J38" i="10"/>
  <c r="B27" i="13"/>
  <c r="J91" i="10" l="1"/>
  <c r="K91" i="10"/>
  <c r="F7" i="10"/>
  <c r="F8" i="10"/>
  <c r="F9" i="10"/>
  <c r="F10" i="10"/>
  <c r="F87" i="10" l="1"/>
  <c r="F88" i="10"/>
  <c r="F89" i="10"/>
  <c r="F86" i="10"/>
  <c r="F82" i="10"/>
  <c r="F83" i="10"/>
  <c r="F75" i="10"/>
  <c r="F76" i="10"/>
  <c r="F77" i="10"/>
  <c r="F78" i="10"/>
  <c r="F79" i="10"/>
  <c r="F80" i="10"/>
  <c r="F81" i="10"/>
  <c r="F74" i="10"/>
  <c r="F61" i="10"/>
  <c r="F62" i="10"/>
  <c r="F63" i="10"/>
  <c r="F64" i="10"/>
  <c r="F65" i="10"/>
  <c r="F66" i="10"/>
  <c r="F67" i="10"/>
  <c r="F68" i="10"/>
  <c r="F69" i="10"/>
  <c r="F70" i="10"/>
  <c r="F71" i="10"/>
  <c r="F60" i="10"/>
  <c r="F57" i="10"/>
  <c r="F56" i="10"/>
  <c r="F55" i="10"/>
  <c r="F54" i="10"/>
  <c r="F53" i="10"/>
  <c r="F52" i="10"/>
  <c r="F41" i="10"/>
  <c r="F42" i="10"/>
  <c r="F43" i="10"/>
  <c r="F44" i="10"/>
  <c r="F45" i="10"/>
  <c r="F46" i="10"/>
  <c r="F47" i="10"/>
  <c r="F48" i="10"/>
  <c r="F49" i="10"/>
  <c r="F40" i="10"/>
  <c r="F29" i="10"/>
  <c r="F30" i="10"/>
  <c r="F31" i="10"/>
  <c r="F32" i="10"/>
  <c r="F33" i="10"/>
  <c r="F34" i="10"/>
  <c r="F35" i="10"/>
  <c r="F36" i="10"/>
  <c r="F37" i="10"/>
  <c r="F28" i="10"/>
  <c r="F16" i="10"/>
  <c r="F17" i="10"/>
  <c r="F18" i="10"/>
  <c r="F19" i="10"/>
  <c r="F20" i="10"/>
  <c r="F21" i="10"/>
  <c r="F22" i="10"/>
  <c r="F23" i="10"/>
  <c r="F24" i="10"/>
  <c r="F25" i="10"/>
  <c r="F14" i="10"/>
  <c r="F11" i="10"/>
  <c r="F6" i="10"/>
  <c r="F5" i="10"/>
  <c r="B47" i="13"/>
  <c r="F26" i="10" l="1"/>
  <c r="F84" i="10"/>
  <c r="F72" i="10"/>
  <c r="F90" i="10"/>
  <c r="F58" i="10"/>
  <c r="F50" i="10"/>
  <c r="F38" i="10"/>
  <c r="F12" i="10"/>
  <c r="F91" i="10" l="1"/>
  <c r="B48" i="13" l="1"/>
  <c r="B49" i="13"/>
  <c r="B50" i="13"/>
  <c r="B28" i="13"/>
  <c r="B29" i="13"/>
</calcChain>
</file>

<file path=xl/sharedStrings.xml><?xml version="1.0" encoding="utf-8"?>
<sst xmlns="http://schemas.openxmlformats.org/spreadsheetml/2006/main" count="121" uniqueCount="85">
  <si>
    <t xml:space="preserve">   </t>
  </si>
  <si>
    <t>Priority of work</t>
  </si>
  <si>
    <t>High</t>
  </si>
  <si>
    <t>Medium</t>
  </si>
  <si>
    <t>Low</t>
  </si>
  <si>
    <t>Comments</t>
  </si>
  <si>
    <r>
      <t xml:space="preserve"> </t>
    </r>
    <r>
      <rPr>
        <b/>
        <sz val="18"/>
        <color rgb="FF960051"/>
        <rFont val="Arial"/>
        <family val="2"/>
      </rPr>
      <t xml:space="preserve">Recommended activities for ensuring accessibility at: </t>
    </r>
  </si>
  <si>
    <t>Number of units needed</t>
  </si>
  <si>
    <t>Recommendation</t>
  </si>
  <si>
    <t>Stages of completion</t>
  </si>
  <si>
    <t>Example: Installation of a tactile location map at the front entrance of the facility and side entrance</t>
  </si>
  <si>
    <t>Entrance</t>
  </si>
  <si>
    <t>Proceed with work</t>
  </si>
  <si>
    <t>Stage of completion</t>
  </si>
  <si>
    <t>Completion date</t>
  </si>
  <si>
    <t>01 Access to the health facility</t>
  </si>
  <si>
    <t>02 Entrance, reception and waiting area</t>
  </si>
  <si>
    <t>03 Rooms and halls</t>
  </si>
  <si>
    <t>04 Circulation paths and internal wayfinding</t>
  </si>
  <si>
    <t>05 General toilets</t>
  </si>
  <si>
    <t>06 Accessible toilets</t>
  </si>
  <si>
    <t>07 Accessible showers</t>
  </si>
  <si>
    <t>08 Lifts and wheelchair platform stairlifts</t>
  </si>
  <si>
    <t>Parking</t>
  </si>
  <si>
    <t>Pathway from the parking to the health facility</t>
  </si>
  <si>
    <t>Steps and stairs</t>
  </si>
  <si>
    <t>Ramps</t>
  </si>
  <si>
    <t>Doors</t>
  </si>
  <si>
    <t>Reception</t>
  </si>
  <si>
    <t>Waiting area</t>
  </si>
  <si>
    <t>Internal wayfinding</t>
  </si>
  <si>
    <t>Room accessibility</t>
  </si>
  <si>
    <t>Tasks and activities</t>
  </si>
  <si>
    <t>Fire alarm and escape routes</t>
  </si>
  <si>
    <t>Circulation paths</t>
  </si>
  <si>
    <t>Wayfinding and signage</t>
  </si>
  <si>
    <t>General toilets</t>
  </si>
  <si>
    <t>Accessible toilets</t>
  </si>
  <si>
    <t>General accessiblity of accessible toilet</t>
  </si>
  <si>
    <t>Toilet</t>
  </si>
  <si>
    <t>Washbasin</t>
  </si>
  <si>
    <t>Accessible showers</t>
  </si>
  <si>
    <t>General accessiblity of accessible showers</t>
  </si>
  <si>
    <t>Shower compartment</t>
  </si>
  <si>
    <t>Lifts</t>
  </si>
  <si>
    <t>Wheelchair platform stairlifts</t>
  </si>
  <si>
    <t>Awaiting decision</t>
  </si>
  <si>
    <t>Not going ahead</t>
  </si>
  <si>
    <t>1. Budget approved</t>
  </si>
  <si>
    <t>Decision on work</t>
  </si>
  <si>
    <t>Supplier</t>
  </si>
  <si>
    <t>The Specialist Map Company</t>
  </si>
  <si>
    <t>Insert health facility name here</t>
  </si>
  <si>
    <t>Priority</t>
  </si>
  <si>
    <t>Total</t>
  </si>
  <si>
    <t>Total cost in local currency (add currency)</t>
  </si>
  <si>
    <t>Cost per unit in local currency (add currency)</t>
  </si>
  <si>
    <t>Recommendations from audit template</t>
  </si>
  <si>
    <t>Sub total</t>
  </si>
  <si>
    <t>TOTAL</t>
  </si>
  <si>
    <t>2. Items ordered</t>
  </si>
  <si>
    <t>3. Work initiated</t>
  </si>
  <si>
    <t>4. Work completed</t>
  </si>
  <si>
    <t>EXAMPLE: delete this row before completing Excel sheet</t>
  </si>
  <si>
    <t>If a supplier will work on more than one component (eg the same company may do cement works in different parts of the building), write the cost in one row, in the other row write that this is covered under XX.)
See example:</t>
  </si>
  <si>
    <t>Suppliers</t>
  </si>
  <si>
    <t>Dropdown options</t>
  </si>
  <si>
    <t>Fill in each row and you’ll notice when you come to fill in ‘Priority of work’, ‘Decision on work’ and ‘Stage of completion’ you will be able to choose from a dropdown list.</t>
  </si>
  <si>
    <t>Start and completion dates</t>
  </si>
  <si>
    <t>The spreadsheet is designed to be used as an ongoing planning tool for all works. Make sure the start and completion dates are kept up to date.</t>
  </si>
  <si>
    <t>Add and delete rows</t>
  </si>
  <si>
    <t>To add a row right click on the row underneath where you’d like an additional row to be added.  In the example, a new row is needed in ‘Waiting area’, so we right clicked on ‘row 26’ and select ‘Insert’</t>
  </si>
  <si>
    <t>Delete the first filled in 'example' row.</t>
  </si>
  <si>
    <t>Automatic graphs</t>
  </si>
  <si>
    <t>Do not edit these tables, the total are automatically populated from data in the 'Recommendations from audit' sheet.</t>
  </si>
  <si>
    <t>Start date</t>
  </si>
  <si>
    <t>Example: Considering the importance of people being able to navigate the facility, we feel this is an important piece of work that will improve the experience of people with visual impairments accessing the building.</t>
  </si>
  <si>
    <t>Note: If you have added or removed rows, please double-check that the columns add up correctly.</t>
  </si>
  <si>
    <t>External wayfinding</t>
  </si>
  <si>
    <t>Once you have filled in the entire 'Recommendations from audit' sheet, click the 'Automatic graphs' tab at the bottom of this window to display three graphs that have been automatically populated using the data in the ‘Priority of work’, ‘Decision on work’ and ‘Stage of completion’ columns. These can be useful to quickly identify the progress of all work.</t>
  </si>
  <si>
    <r>
      <t xml:space="preserve">Amount of funding and source (eg NGO, government, health facility):
</t>
    </r>
    <r>
      <rPr>
        <b/>
        <sz val="14"/>
        <color theme="5"/>
        <rFont val="Arial"/>
        <family val="2"/>
      </rPr>
      <t>Example: Eye First hospital</t>
    </r>
  </si>
  <si>
    <r>
      <t xml:space="preserve">Amount of funding and source:
</t>
    </r>
    <r>
      <rPr>
        <b/>
        <sz val="14"/>
        <color theme="5"/>
        <rFont val="Arial"/>
        <family val="2"/>
      </rPr>
      <t>Example: Ministry of Health</t>
    </r>
  </si>
  <si>
    <r>
      <t xml:space="preserve">Amount of funding and source:
</t>
    </r>
    <r>
      <rPr>
        <b/>
        <sz val="14"/>
        <color theme="5"/>
        <rFont val="Arial"/>
        <family val="2"/>
      </rPr>
      <t>Example: Sight NGO</t>
    </r>
  </si>
  <si>
    <r>
      <t xml:space="preserve">After completing an audit of a health facility, </t>
    </r>
    <r>
      <rPr>
        <b/>
        <sz val="12"/>
        <rFont val="Arial"/>
        <family val="2"/>
      </rPr>
      <t>complete the 'Recommendation from audit' sheet.</t>
    </r>
  </si>
  <si>
    <t>How to use the accessibility audit costings Excel document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</si>
</sst>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_-* #,##0_-;\-* #,##0_-;_-* &quot;-&quot;??_-;_-@_-"/>
    <numFmt numFmtId="165" formatCode="[$-F800]dddd\,\ mmmm\ dd\,\ yyyy"/>
  </numFmts>
  <fonts count="24" x14ac:knownFonts="1">
    <font>
      <sz val="11"/>
      <color theme="1"/>
      <name val="Calibri"/>
      <family val="2"/>
      <scheme val="minor"/>
    </font>
    <font>
      <sz val="11"/>
      <color theme="1"/>
      <name val="Calibri"/>
      <family val="2"/>
      <scheme val="minor"/>
    </font>
    <font>
      <sz val="11"/>
      <name val="Arial"/>
      <family val="2"/>
    </font>
    <font>
      <b/>
      <sz val="14"/>
      <name val="Arial"/>
      <family val="2"/>
    </font>
    <font>
      <sz val="11.5"/>
      <name val="Arial"/>
      <family val="2"/>
    </font>
    <font>
      <b/>
      <sz val="12"/>
      <name val="Arial"/>
      <family val="2"/>
    </font>
    <font>
      <sz val="12"/>
      <name val="Arial"/>
      <family val="2"/>
    </font>
    <font>
      <b/>
      <sz val="18"/>
      <name val="Arial"/>
      <family val="2"/>
    </font>
    <font>
      <b/>
      <sz val="18"/>
      <color rgb="FF960051"/>
      <name val="Arial"/>
      <family val="2"/>
    </font>
    <font>
      <sz val="18"/>
      <color theme="1"/>
      <name val="Arial"/>
      <family val="2"/>
    </font>
    <font>
      <sz val="11"/>
      <color theme="1"/>
      <name val="Arial"/>
      <family val="2"/>
    </font>
    <font>
      <sz val="14"/>
      <name val="Arial"/>
      <family val="2"/>
    </font>
    <font>
      <b/>
      <sz val="12"/>
      <color theme="1"/>
      <name val="Arial"/>
      <family val="2"/>
    </font>
    <font>
      <b/>
      <sz val="14"/>
      <color theme="9"/>
      <name val="Arial"/>
      <family val="2"/>
    </font>
    <font>
      <sz val="18"/>
      <name val="Arial"/>
      <family val="2"/>
    </font>
    <font>
      <sz val="18"/>
      <color theme="9"/>
      <name val="Arial"/>
      <family val="2"/>
    </font>
    <font>
      <u/>
      <sz val="11"/>
      <color theme="10"/>
      <name val="Calibri"/>
      <family val="2"/>
      <scheme val="minor"/>
    </font>
    <font>
      <b/>
      <sz val="14"/>
      <color theme="1"/>
      <name val="Arial"/>
      <family val="2"/>
    </font>
    <font>
      <sz val="12"/>
      <color theme="1"/>
      <name val="Arial"/>
      <family val="2"/>
    </font>
    <font>
      <b/>
      <sz val="16"/>
      <color theme="9"/>
      <name val="Arial"/>
      <family val="2"/>
    </font>
    <font>
      <b/>
      <u/>
      <sz val="16"/>
      <color theme="10"/>
      <name val="Arial"/>
      <family val="2"/>
    </font>
    <font>
      <b/>
      <u/>
      <sz val="16"/>
      <name val="Arial"/>
      <family val="2"/>
    </font>
    <font>
      <b/>
      <sz val="12"/>
      <color theme="10"/>
      <name val="Arial"/>
      <family val="2"/>
    </font>
    <font>
      <b/>
      <sz val="14"/>
      <color theme="5"/>
      <name val="Arial"/>
      <family val="2"/>
    </font>
  </fonts>
  <fills count="23">
    <fill>
      <patternFill patternType="none"/>
    </fill>
    <fill>
      <patternFill patternType="gray125"/>
    </fill>
    <fill>
      <patternFill patternType="solid">
        <fgColor rgb="FFFFBB22"/>
        <bgColor indexed="64"/>
      </patternFill>
    </fill>
    <fill>
      <patternFill patternType="solid">
        <fgColor rgb="FF403A60"/>
        <bgColor indexed="64"/>
      </patternFill>
    </fill>
    <fill>
      <patternFill patternType="solid">
        <fgColor rgb="FFFFC000"/>
        <bgColor indexed="64"/>
      </patternFill>
    </fill>
    <fill>
      <patternFill patternType="solid">
        <fgColor theme="0"/>
        <bgColor indexed="64"/>
      </patternFill>
    </fill>
    <fill>
      <patternFill patternType="solid">
        <fgColor rgb="FF789F90"/>
        <bgColor indexed="64"/>
      </patternFill>
    </fill>
    <fill>
      <patternFill patternType="solid">
        <fgColor rgb="FFAF272F"/>
        <bgColor indexed="64"/>
      </patternFill>
    </fill>
    <fill>
      <patternFill patternType="solid">
        <fgColor rgb="FFFB6500"/>
        <bgColor indexed="64"/>
      </patternFill>
    </fill>
    <fill>
      <patternFill patternType="solid">
        <fgColor rgb="FF31295C"/>
        <bgColor indexed="64"/>
      </patternFill>
    </fill>
    <fill>
      <patternFill patternType="solid">
        <fgColor rgb="FF635FA7"/>
        <bgColor indexed="64"/>
      </patternFill>
    </fill>
    <fill>
      <patternFill patternType="solid">
        <fgColor rgb="FF2581C4"/>
        <bgColor indexed="64"/>
      </patternFill>
    </fill>
    <fill>
      <patternFill patternType="solid">
        <fgColor rgb="FF007881"/>
        <bgColor indexed="64"/>
      </patternFill>
    </fill>
    <fill>
      <patternFill patternType="solid">
        <fgColor rgb="FF007C3A"/>
        <bgColor indexed="64"/>
      </patternFill>
    </fill>
    <fill>
      <patternFill patternType="solid">
        <fgColor rgb="FF4FA830"/>
        <bgColor indexed="64"/>
      </patternFill>
    </fill>
    <fill>
      <patternFill patternType="solid">
        <fgColor rgb="FFDD7500"/>
        <bgColor indexed="64"/>
      </patternFill>
    </fill>
    <fill>
      <patternFill patternType="solid">
        <fgColor rgb="FFE63312"/>
        <bgColor indexed="64"/>
      </patternFill>
    </fill>
    <fill>
      <patternFill patternType="solid">
        <fgColor theme="0" tint="-9.9978637043366805E-2"/>
        <bgColor indexed="64"/>
      </patternFill>
    </fill>
    <fill>
      <patternFill patternType="solid">
        <fgColor theme="4"/>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theme="5"/>
        <bgColor indexed="64"/>
      </patternFill>
    </fill>
    <fill>
      <patternFill patternType="solid">
        <fgColor theme="6"/>
        <bgColor indexed="64"/>
      </patternFill>
    </fill>
  </fills>
  <borders count="19">
    <border>
      <left/>
      <right/>
      <top/>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right/>
      <top style="thin">
        <color theme="1"/>
      </top>
      <bottom/>
      <diagonal/>
    </border>
    <border>
      <left/>
      <right style="thin">
        <color theme="1"/>
      </right>
      <top style="thin">
        <color theme="1"/>
      </top>
      <bottom style="thin">
        <color theme="1"/>
      </bottom>
      <diagonal/>
    </border>
    <border>
      <left/>
      <right/>
      <top/>
      <bottom style="thin">
        <color theme="1"/>
      </bottom>
      <diagonal/>
    </border>
    <border>
      <left/>
      <right/>
      <top style="thin">
        <color theme="1"/>
      </top>
      <bottom style="thin">
        <color theme="1"/>
      </bottom>
      <diagonal/>
    </border>
    <border>
      <left/>
      <right style="thin">
        <color theme="1"/>
      </right>
      <top/>
      <bottom style="thin">
        <color theme="1"/>
      </bottom>
      <diagonal/>
    </border>
    <border>
      <left style="thin">
        <color theme="1"/>
      </left>
      <right/>
      <top/>
      <bottom style="thin">
        <color theme="1"/>
      </bottom>
      <diagonal/>
    </border>
    <border>
      <left/>
      <right style="thin">
        <color theme="1"/>
      </right>
      <top style="thin">
        <color theme="1"/>
      </top>
      <bottom/>
      <diagonal/>
    </border>
    <border>
      <left style="thin">
        <color theme="1"/>
      </left>
      <right/>
      <top style="thin">
        <color theme="1"/>
      </top>
      <bottom/>
      <diagonal/>
    </border>
    <border>
      <left/>
      <right style="thin">
        <color theme="2"/>
      </right>
      <top/>
      <bottom style="thin">
        <color theme="2"/>
      </bottom>
      <diagonal/>
    </border>
    <border>
      <left style="thin">
        <color theme="2"/>
      </left>
      <right/>
      <top/>
      <bottom style="thin">
        <color theme="2"/>
      </bottom>
      <diagonal/>
    </border>
    <border>
      <left/>
      <right style="thin">
        <color theme="2"/>
      </right>
      <top style="thin">
        <color theme="2"/>
      </top>
      <bottom style="thin">
        <color theme="2"/>
      </bottom>
      <diagonal/>
    </border>
    <border>
      <left style="thin">
        <color theme="2"/>
      </left>
      <right/>
      <top style="thin">
        <color theme="2"/>
      </top>
      <bottom style="thin">
        <color theme="2"/>
      </bottom>
      <diagonal/>
    </border>
    <border>
      <left/>
      <right style="thin">
        <color theme="2"/>
      </right>
      <top style="thin">
        <color theme="2"/>
      </top>
      <bottom/>
      <diagonal/>
    </border>
    <border>
      <left style="thin">
        <color theme="2"/>
      </left>
      <right/>
      <top style="thin">
        <color theme="2"/>
      </top>
      <bottom/>
      <diagonal/>
    </border>
  </borders>
  <cellStyleXfs count="4">
    <xf numFmtId="0" fontId="0" fillId="0" borderId="0"/>
    <xf numFmtId="43" fontId="1" fillId="0" borderId="0" applyFont="0" applyFill="0" applyBorder="0" applyAlignment="0" applyProtection="0"/>
    <xf numFmtId="9" fontId="1" fillId="0" borderId="0" applyFont="0" applyFill="0" applyBorder="0" applyAlignment="0" applyProtection="0"/>
    <xf numFmtId="0" fontId="16" fillId="0" borderId="0" applyNumberFormat="0" applyFill="0" applyBorder="0" applyAlignment="0" applyProtection="0"/>
  </cellStyleXfs>
  <cellXfs count="180">
    <xf numFmtId="0" fontId="0" fillId="0" borderId="0" xfId="0"/>
    <xf numFmtId="0" fontId="2" fillId="0" borderId="0" xfId="0" applyFont="1" applyFill="1" applyBorder="1" applyAlignment="1">
      <alignment vertical="center"/>
    </xf>
    <xf numFmtId="0" fontId="2" fillId="0" borderId="0" xfId="0" applyFont="1" applyFill="1" applyAlignment="1">
      <alignment vertical="center"/>
    </xf>
    <xf numFmtId="0" fontId="2" fillId="0" borderId="0" xfId="0" applyFont="1" applyAlignment="1">
      <alignment vertical="center"/>
    </xf>
    <xf numFmtId="0" fontId="9" fillId="3" borderId="1" xfId="0" applyFont="1" applyFill="1" applyBorder="1" applyAlignment="1">
      <alignment horizontal="center" vertical="center" wrapText="1"/>
    </xf>
    <xf numFmtId="0" fontId="10" fillId="0" borderId="0" xfId="0" applyFont="1" applyFill="1" applyAlignment="1">
      <alignment vertical="center"/>
    </xf>
    <xf numFmtId="0" fontId="7" fillId="0" borderId="0" xfId="0" applyFont="1" applyBorder="1" applyAlignment="1">
      <alignment horizontal="left" vertical="center" wrapText="1"/>
    </xf>
    <xf numFmtId="0" fontId="4" fillId="0" borderId="0" xfId="0" applyFont="1" applyFill="1" applyBorder="1" applyAlignment="1">
      <alignment horizontal="left" vertical="center" wrapText="1"/>
    </xf>
    <xf numFmtId="0" fontId="6" fillId="0" borderId="0" xfId="0" applyFont="1" applyFill="1" applyAlignment="1">
      <alignment horizontal="left" vertical="center" wrapText="1"/>
    </xf>
    <xf numFmtId="0" fontId="2" fillId="0" borderId="0" xfId="0" applyFont="1" applyFill="1" applyAlignment="1">
      <alignment horizontal="left" vertical="center" wrapText="1"/>
    </xf>
    <xf numFmtId="0" fontId="2" fillId="0" borderId="0" xfId="0" applyFont="1" applyAlignment="1">
      <alignment horizontal="left" vertical="center" wrapText="1"/>
    </xf>
    <xf numFmtId="0" fontId="5" fillId="8" borderId="1" xfId="0" applyFont="1" applyFill="1" applyBorder="1" applyAlignment="1">
      <alignment vertical="center"/>
    </xf>
    <xf numFmtId="0" fontId="12" fillId="7" borderId="1" xfId="0" applyFont="1" applyFill="1" applyBorder="1" applyAlignment="1">
      <alignment vertical="center"/>
    </xf>
    <xf numFmtId="0" fontId="12" fillId="6" borderId="1" xfId="0" applyFont="1" applyFill="1" applyBorder="1" applyAlignment="1">
      <alignment vertical="center"/>
    </xf>
    <xf numFmtId="0" fontId="11" fillId="0" borderId="0" xfId="0" applyFont="1" applyFill="1" applyBorder="1" applyAlignment="1">
      <alignment horizontal="left" vertical="center" wrapText="1"/>
    </xf>
    <xf numFmtId="0" fontId="11" fillId="0" borderId="0" xfId="0" applyFont="1" applyAlignment="1">
      <alignment horizontal="left" vertical="center" wrapText="1"/>
    </xf>
    <xf numFmtId="164" fontId="6" fillId="17" borderId="1" xfId="1" applyNumberFormat="1" applyFont="1" applyFill="1" applyBorder="1" applyAlignment="1">
      <alignment horizontal="left" vertical="center" wrapText="1"/>
    </xf>
    <xf numFmtId="0" fontId="6" fillId="5" borderId="1" xfId="0" applyFont="1" applyFill="1" applyBorder="1" applyAlignment="1">
      <alignment vertical="center"/>
    </xf>
    <xf numFmtId="0" fontId="15" fillId="9" borderId="1" xfId="0" applyFont="1" applyFill="1" applyBorder="1" applyAlignment="1">
      <alignment horizontal="center" vertical="center" wrapText="1"/>
    </xf>
    <xf numFmtId="3" fontId="6" fillId="5" borderId="1" xfId="1" applyNumberFormat="1" applyFont="1" applyFill="1" applyBorder="1" applyAlignment="1">
      <alignment horizontal="left" vertical="center" wrapText="1"/>
    </xf>
    <xf numFmtId="3" fontId="6" fillId="17" borderId="1" xfId="1" applyNumberFormat="1" applyFont="1" applyFill="1" applyBorder="1" applyAlignment="1">
      <alignment horizontal="left" vertical="center" wrapText="1"/>
    </xf>
    <xf numFmtId="3" fontId="3" fillId="2" borderId="1" xfId="1" applyNumberFormat="1" applyFont="1" applyFill="1" applyBorder="1" applyAlignment="1">
      <alignment horizontal="left" vertical="center" wrapText="1"/>
    </xf>
    <xf numFmtId="3" fontId="6" fillId="0" borderId="0" xfId="0" applyNumberFormat="1" applyFont="1" applyFill="1" applyAlignment="1">
      <alignment horizontal="left" vertical="center" wrapText="1"/>
    </xf>
    <xf numFmtId="3" fontId="2" fillId="0" borderId="0" xfId="0" applyNumberFormat="1" applyFont="1" applyFill="1" applyAlignment="1">
      <alignment horizontal="left" vertical="center" wrapText="1"/>
    </xf>
    <xf numFmtId="3" fontId="4" fillId="0" borderId="0" xfId="0" applyNumberFormat="1" applyFont="1" applyFill="1" applyBorder="1" applyAlignment="1">
      <alignment horizontal="left" vertical="center" wrapText="1"/>
    </xf>
    <xf numFmtId="3" fontId="2" fillId="0" borderId="0" xfId="0" applyNumberFormat="1" applyFont="1" applyAlignment="1">
      <alignment horizontal="left" vertical="center" wrapText="1"/>
    </xf>
    <xf numFmtId="0" fontId="5" fillId="0" borderId="5" xfId="0" applyFont="1" applyFill="1" applyBorder="1" applyAlignment="1">
      <alignment vertical="center" wrapText="1"/>
    </xf>
    <xf numFmtId="0" fontId="3" fillId="4" borderId="1" xfId="0" applyFont="1" applyFill="1" applyBorder="1" applyAlignment="1">
      <alignment horizontal="left" vertical="top" wrapText="1"/>
    </xf>
    <xf numFmtId="3" fontId="3" fillId="4" borderId="1" xfId="0" applyNumberFormat="1" applyFont="1" applyFill="1" applyBorder="1" applyAlignment="1">
      <alignment horizontal="left" vertical="top" wrapText="1"/>
    </xf>
    <xf numFmtId="0" fontId="3" fillId="2" borderId="1" xfId="0" applyFont="1" applyFill="1" applyBorder="1" applyAlignment="1">
      <alignment horizontal="left" vertical="top" wrapText="1"/>
    </xf>
    <xf numFmtId="165" fontId="3" fillId="2" borderId="1" xfId="0" applyNumberFormat="1" applyFont="1" applyFill="1" applyBorder="1" applyAlignment="1">
      <alignment horizontal="left" vertical="top" wrapText="1"/>
    </xf>
    <xf numFmtId="0" fontId="3" fillId="2" borderId="2" xfId="0" applyFont="1" applyFill="1" applyBorder="1" applyAlignment="1">
      <alignment horizontal="left" vertical="top" wrapText="1"/>
    </xf>
    <xf numFmtId="9" fontId="5" fillId="5" borderId="1" xfId="2" applyFont="1" applyFill="1" applyBorder="1" applyAlignment="1">
      <alignment horizontal="left" vertical="center" wrapText="1"/>
    </xf>
    <xf numFmtId="9" fontId="5" fillId="17" borderId="1" xfId="2" applyFont="1" applyFill="1" applyBorder="1" applyAlignment="1">
      <alignment horizontal="left" vertical="center" wrapText="1"/>
    </xf>
    <xf numFmtId="0" fontId="3" fillId="0" borderId="0" xfId="0" applyFont="1" applyFill="1" applyBorder="1" applyAlignment="1">
      <alignment horizontal="left" vertical="top" wrapText="1"/>
    </xf>
    <xf numFmtId="0" fontId="3" fillId="0" borderId="0" xfId="0" applyFont="1" applyFill="1" applyAlignment="1">
      <alignment horizontal="left" vertical="top" wrapText="1"/>
    </xf>
    <xf numFmtId="0" fontId="3" fillId="0" borderId="0" xfId="0" applyFont="1" applyAlignment="1">
      <alignment horizontal="left" vertical="top" wrapText="1"/>
    </xf>
    <xf numFmtId="0" fontId="2" fillId="0" borderId="0" xfId="0" applyFont="1" applyFill="1" applyBorder="1" applyAlignment="1">
      <alignment horizontal="left" vertical="center" wrapText="1"/>
    </xf>
    <xf numFmtId="0" fontId="6" fillId="0" borderId="0" xfId="0" applyFont="1" applyFill="1" applyBorder="1" applyAlignment="1">
      <alignment horizontal="left" vertical="center" wrapText="1"/>
    </xf>
    <xf numFmtId="165" fontId="6" fillId="0" borderId="0" xfId="0" applyNumberFormat="1" applyFont="1" applyFill="1" applyAlignment="1">
      <alignment horizontal="left" vertical="center" wrapText="1"/>
    </xf>
    <xf numFmtId="165" fontId="2" fillId="0" borderId="0" xfId="0" applyNumberFormat="1" applyFont="1" applyFill="1" applyAlignment="1">
      <alignment horizontal="left" vertical="center" wrapText="1"/>
    </xf>
    <xf numFmtId="165" fontId="6" fillId="5" borderId="1" xfId="2" applyNumberFormat="1" applyFont="1" applyFill="1" applyBorder="1" applyAlignment="1">
      <alignment horizontal="left" vertical="center" wrapText="1"/>
    </xf>
    <xf numFmtId="9" fontId="6" fillId="17" borderId="1" xfId="2" applyFont="1" applyFill="1" applyBorder="1" applyAlignment="1">
      <alignment horizontal="left" vertical="center" wrapText="1"/>
    </xf>
    <xf numFmtId="0" fontId="6" fillId="0" borderId="0" xfId="0" applyFont="1"/>
    <xf numFmtId="0" fontId="3" fillId="4" borderId="6" xfId="0" applyFont="1" applyFill="1" applyBorder="1" applyAlignment="1">
      <alignment horizontal="center" vertical="top" wrapText="1"/>
    </xf>
    <xf numFmtId="0" fontId="2" fillId="0" borderId="0" xfId="0" applyFont="1"/>
    <xf numFmtId="0" fontId="2" fillId="0" borderId="0" xfId="0" applyFont="1" applyAlignment="1">
      <alignment horizontal="left"/>
    </xf>
    <xf numFmtId="0" fontId="2" fillId="0" borderId="0" xfId="0" applyFont="1" applyAlignment="1"/>
    <xf numFmtId="0" fontId="14" fillId="0" borderId="0" xfId="0" applyFont="1" applyAlignment="1">
      <alignment horizontal="left" vertical="center"/>
    </xf>
    <xf numFmtId="0" fontId="3" fillId="19" borderId="1" xfId="0" applyFont="1" applyFill="1" applyBorder="1" applyAlignment="1">
      <alignment horizontal="left" vertical="center" wrapText="1"/>
    </xf>
    <xf numFmtId="3" fontId="6" fillId="19" borderId="1" xfId="1" applyNumberFormat="1" applyFont="1" applyFill="1" applyBorder="1" applyAlignment="1">
      <alignment horizontal="left" vertical="center" wrapText="1"/>
    </xf>
    <xf numFmtId="3" fontId="6" fillId="19" borderId="1" xfId="2" applyNumberFormat="1" applyFont="1" applyFill="1" applyBorder="1" applyAlignment="1">
      <alignment horizontal="left" vertical="center" wrapText="1"/>
    </xf>
    <xf numFmtId="9" fontId="5" fillId="19" borderId="1" xfId="2" applyFont="1" applyFill="1" applyBorder="1" applyAlignment="1">
      <alignment horizontal="left" vertical="center" wrapText="1"/>
    </xf>
    <xf numFmtId="165" fontId="6" fillId="19" borderId="1" xfId="2" applyNumberFormat="1" applyFont="1" applyFill="1" applyBorder="1" applyAlignment="1">
      <alignment horizontal="left" vertical="center" wrapText="1"/>
    </xf>
    <xf numFmtId="9" fontId="6" fillId="19" borderId="1" xfId="2" applyFont="1" applyFill="1" applyBorder="1" applyAlignment="1">
      <alignment horizontal="left" vertical="center" wrapText="1"/>
    </xf>
    <xf numFmtId="3" fontId="6" fillId="20" borderId="1" xfId="1" applyNumberFormat="1" applyFont="1" applyFill="1" applyBorder="1" applyAlignment="1">
      <alignment horizontal="left" vertical="center" wrapText="1"/>
    </xf>
    <xf numFmtId="3" fontId="6" fillId="20" borderId="1" xfId="2" applyNumberFormat="1" applyFont="1" applyFill="1" applyBorder="1" applyAlignment="1">
      <alignment horizontal="left" vertical="center" wrapText="1"/>
    </xf>
    <xf numFmtId="9" fontId="5" fillId="20" borderId="1" xfId="2" applyFont="1" applyFill="1" applyBorder="1" applyAlignment="1">
      <alignment horizontal="left" vertical="center" wrapText="1"/>
    </xf>
    <xf numFmtId="165" fontId="6" fillId="20" borderId="1" xfId="2" applyNumberFormat="1" applyFont="1" applyFill="1" applyBorder="1" applyAlignment="1">
      <alignment horizontal="left" vertical="center" wrapText="1"/>
    </xf>
    <xf numFmtId="9" fontId="6" fillId="5" borderId="1" xfId="2" applyFont="1" applyFill="1" applyBorder="1" applyAlignment="1">
      <alignment horizontal="left" vertical="center" wrapText="1"/>
    </xf>
    <xf numFmtId="165" fontId="6" fillId="17" borderId="1" xfId="2" applyNumberFormat="1" applyFont="1" applyFill="1" applyBorder="1" applyAlignment="1">
      <alignment horizontal="left" vertical="center" wrapText="1"/>
    </xf>
    <xf numFmtId="0" fontId="6" fillId="5" borderId="9" xfId="0" applyFont="1" applyFill="1" applyBorder="1"/>
    <xf numFmtId="0" fontId="6" fillId="5" borderId="10" xfId="0" applyFont="1" applyFill="1" applyBorder="1"/>
    <xf numFmtId="0" fontId="18" fillId="16" borderId="6" xfId="0" applyFont="1" applyFill="1" applyBorder="1"/>
    <xf numFmtId="0" fontId="18" fillId="16" borderId="2" xfId="0" applyFont="1" applyFill="1" applyBorder="1"/>
    <xf numFmtId="0" fontId="18" fillId="8" borderId="6" xfId="0" applyFont="1" applyFill="1" applyBorder="1"/>
    <xf numFmtId="0" fontId="18" fillId="8" borderId="2" xfId="0" applyFont="1" applyFill="1" applyBorder="1"/>
    <xf numFmtId="0" fontId="18" fillId="14" borderId="11" xfId="0" applyFont="1" applyFill="1" applyBorder="1"/>
    <xf numFmtId="0" fontId="18" fillId="14" borderId="12" xfId="0" applyFont="1" applyFill="1" applyBorder="1"/>
    <xf numFmtId="0" fontId="6" fillId="5" borderId="13" xfId="0" applyFont="1" applyFill="1" applyBorder="1"/>
    <xf numFmtId="0" fontId="6" fillId="5" borderId="14" xfId="0" applyFont="1" applyFill="1" applyBorder="1"/>
    <xf numFmtId="0" fontId="6" fillId="18" borderId="15" xfId="0" applyFont="1" applyFill="1" applyBorder="1"/>
    <xf numFmtId="0" fontId="6" fillId="18" borderId="16" xfId="0" applyFont="1" applyFill="1" applyBorder="1"/>
    <xf numFmtId="0" fontId="18" fillId="21" borderId="15" xfId="0" applyFont="1" applyFill="1" applyBorder="1"/>
    <xf numFmtId="0" fontId="18" fillId="21" borderId="16" xfId="0" applyFont="1" applyFill="1" applyBorder="1"/>
    <xf numFmtId="0" fontId="18" fillId="22" borderId="17" xfId="0" applyFont="1" applyFill="1" applyBorder="1"/>
    <xf numFmtId="0" fontId="18" fillId="22" borderId="18" xfId="0" applyFont="1" applyFill="1" applyBorder="1"/>
    <xf numFmtId="0" fontId="2" fillId="5" borderId="1" xfId="0" applyFont="1" applyFill="1" applyBorder="1" applyAlignment="1">
      <alignment horizontal="left" vertical="center" wrapText="1"/>
    </xf>
    <xf numFmtId="3" fontId="13" fillId="9" borderId="1" xfId="1" applyNumberFormat="1" applyFont="1" applyFill="1" applyBorder="1" applyAlignment="1">
      <alignment horizontal="left" vertical="center" wrapText="1"/>
    </xf>
    <xf numFmtId="3" fontId="13" fillId="13" borderId="1" xfId="1" applyNumberFormat="1" applyFont="1" applyFill="1" applyBorder="1" applyAlignment="1">
      <alignment horizontal="left" vertical="center" wrapText="1"/>
    </xf>
    <xf numFmtId="3" fontId="13" fillId="12" borderId="1" xfId="1" applyNumberFormat="1" applyFont="1" applyFill="1" applyBorder="1" applyAlignment="1">
      <alignment horizontal="left" vertical="center" wrapText="1"/>
    </xf>
    <xf numFmtId="3" fontId="13" fillId="11" borderId="1" xfId="1" applyNumberFormat="1" applyFont="1" applyFill="1" applyBorder="1" applyAlignment="1">
      <alignment horizontal="left" vertical="center" wrapText="1"/>
    </xf>
    <xf numFmtId="3" fontId="13" fillId="10" borderId="1" xfId="1" applyNumberFormat="1" applyFont="1" applyFill="1" applyBorder="1" applyAlignment="1">
      <alignment horizontal="left" vertical="center" wrapText="1"/>
    </xf>
    <xf numFmtId="3" fontId="13" fillId="14" borderId="1" xfId="1" applyNumberFormat="1" applyFont="1" applyFill="1" applyBorder="1" applyAlignment="1">
      <alignment horizontal="left" vertical="center" wrapText="1"/>
    </xf>
    <xf numFmtId="3" fontId="13" fillId="15" borderId="1" xfId="1" applyNumberFormat="1" applyFont="1" applyFill="1" applyBorder="1" applyAlignment="1">
      <alignment horizontal="left" vertical="center" wrapText="1"/>
    </xf>
    <xf numFmtId="3" fontId="13" fillId="16" borderId="1" xfId="1" applyNumberFormat="1" applyFont="1" applyFill="1" applyBorder="1" applyAlignment="1">
      <alignment horizontal="left" vertical="center" wrapText="1"/>
    </xf>
    <xf numFmtId="3" fontId="3" fillId="2" borderId="2" xfId="1" applyNumberFormat="1" applyFont="1" applyFill="1" applyBorder="1" applyAlignment="1">
      <alignment vertical="center" wrapText="1"/>
    </xf>
    <xf numFmtId="3" fontId="3" fillId="2" borderId="8" xfId="1" applyNumberFormat="1" applyFont="1" applyFill="1" applyBorder="1" applyAlignment="1">
      <alignment vertical="center" wrapText="1"/>
    </xf>
    <xf numFmtId="3" fontId="3" fillId="2" borderId="6" xfId="1" applyNumberFormat="1" applyFont="1" applyFill="1" applyBorder="1" applyAlignment="1">
      <alignment vertical="center" wrapText="1"/>
    </xf>
    <xf numFmtId="0" fontId="2" fillId="0" borderId="0" xfId="0" applyFont="1" applyAlignment="1">
      <alignment vertical="top" wrapText="1"/>
    </xf>
    <xf numFmtId="0" fontId="2" fillId="0" borderId="0" xfId="0" applyFont="1" applyBorder="1" applyAlignment="1">
      <alignment horizontal="center" vertical="top" wrapText="1"/>
    </xf>
    <xf numFmtId="0" fontId="18" fillId="22" borderId="15" xfId="0" applyFont="1" applyFill="1" applyBorder="1"/>
    <xf numFmtId="0" fontId="18" fillId="22" borderId="16" xfId="0" applyFont="1" applyFill="1" applyBorder="1"/>
    <xf numFmtId="0" fontId="18" fillId="14" borderId="17" xfId="0" applyFont="1" applyFill="1" applyBorder="1"/>
    <xf numFmtId="0" fontId="18" fillId="14" borderId="18" xfId="0" applyFont="1" applyFill="1" applyBorder="1"/>
    <xf numFmtId="0" fontId="5" fillId="0" borderId="0" xfId="0" applyFont="1" applyAlignment="1">
      <alignment vertical="center"/>
    </xf>
    <xf numFmtId="0" fontId="6" fillId="0" borderId="0" xfId="0" applyFont="1" applyAlignment="1">
      <alignment vertical="center" wrapText="1"/>
    </xf>
    <xf numFmtId="0" fontId="6" fillId="0" borderId="0" xfId="0" applyFont="1" applyAlignment="1">
      <alignment horizontal="left" vertical="top"/>
    </xf>
    <xf numFmtId="0" fontId="6" fillId="0" borderId="0" xfId="0" applyFont="1" applyAlignment="1">
      <alignment horizontal="left" vertical="top" wrapText="1"/>
    </xf>
    <xf numFmtId="0" fontId="6" fillId="0" borderId="0" xfId="0" applyFont="1" applyBorder="1" applyAlignment="1">
      <alignment vertical="top" wrapText="1"/>
    </xf>
    <xf numFmtId="0" fontId="20" fillId="0" borderId="0" xfId="3" applyFont="1" applyAlignment="1">
      <alignment vertical="center" wrapText="1"/>
    </xf>
    <xf numFmtId="0" fontId="5" fillId="0" borderId="0" xfId="0" applyFont="1" applyAlignment="1">
      <alignment horizontal="left" wrapText="1"/>
    </xf>
    <xf numFmtId="0" fontId="6" fillId="20" borderId="1" xfId="1" applyNumberFormat="1" applyFont="1" applyFill="1" applyBorder="1" applyAlignment="1">
      <alignment horizontal="left" vertical="center" wrapText="1"/>
    </xf>
    <xf numFmtId="0" fontId="6" fillId="17" borderId="1" xfId="1" applyNumberFormat="1" applyFont="1" applyFill="1" applyBorder="1" applyAlignment="1">
      <alignment horizontal="left" vertical="center" wrapText="1"/>
    </xf>
    <xf numFmtId="0" fontId="13" fillId="9" borderId="8" xfId="0" applyFont="1" applyFill="1" applyBorder="1" applyAlignment="1">
      <alignment horizontal="center" vertical="center" wrapText="1"/>
    </xf>
    <xf numFmtId="0" fontId="13" fillId="9" borderId="6" xfId="0" applyFont="1" applyFill="1" applyBorder="1" applyAlignment="1">
      <alignment horizontal="center" vertical="center" wrapText="1"/>
    </xf>
    <xf numFmtId="0" fontId="2" fillId="0" borderId="0" xfId="0" applyFont="1" applyBorder="1" applyAlignment="1">
      <alignment vertical="top" wrapText="1"/>
    </xf>
    <xf numFmtId="0" fontId="5" fillId="0" borderId="0" xfId="0" applyFont="1" applyAlignment="1">
      <alignment horizontal="left" vertical="top" wrapText="1"/>
    </xf>
    <xf numFmtId="0" fontId="21" fillId="0" borderId="0" xfId="3" applyFont="1" applyBorder="1" applyAlignment="1">
      <alignment horizontal="left" vertical="top" wrapText="1"/>
    </xf>
    <xf numFmtId="0" fontId="2" fillId="0" borderId="0" xfId="0" applyFont="1" applyAlignment="1">
      <alignment horizontal="center"/>
    </xf>
    <xf numFmtId="0" fontId="13" fillId="9" borderId="2" xfId="0" applyFont="1" applyFill="1" applyBorder="1" applyAlignment="1">
      <alignment horizontal="center" vertical="center" wrapText="1"/>
    </xf>
    <xf numFmtId="0" fontId="13" fillId="9" borderId="6" xfId="0" applyFont="1" applyFill="1" applyBorder="1" applyAlignment="1">
      <alignment horizontal="center" vertical="center" wrapText="1"/>
    </xf>
    <xf numFmtId="0" fontId="13" fillId="9" borderId="8" xfId="0" applyFont="1" applyFill="1" applyBorder="1" applyAlignment="1">
      <alignment horizontal="center" vertical="center" wrapText="1"/>
    </xf>
    <xf numFmtId="3" fontId="13" fillId="10" borderId="2" xfId="1" applyNumberFormat="1" applyFont="1" applyFill="1" applyBorder="1" applyAlignment="1">
      <alignment horizontal="center" vertical="center" wrapText="1"/>
    </xf>
    <xf numFmtId="3" fontId="13" fillId="10" borderId="6" xfId="1" applyNumberFormat="1" applyFont="1" applyFill="1" applyBorder="1" applyAlignment="1">
      <alignment horizontal="center" vertical="center" wrapText="1"/>
    </xf>
    <xf numFmtId="3" fontId="13" fillId="10" borderId="8" xfId="1" applyNumberFormat="1" applyFont="1" applyFill="1" applyBorder="1" applyAlignment="1">
      <alignment horizontal="center" vertical="center" wrapText="1"/>
    </xf>
    <xf numFmtId="0" fontId="13" fillId="10" borderId="8" xfId="0" applyFont="1" applyFill="1" applyBorder="1" applyAlignment="1">
      <alignment horizontal="left" vertical="center" wrapText="1"/>
    </xf>
    <xf numFmtId="0" fontId="13" fillId="10" borderId="6" xfId="0" applyFont="1" applyFill="1" applyBorder="1" applyAlignment="1">
      <alignment horizontal="left" vertical="center" wrapText="1"/>
    </xf>
    <xf numFmtId="0" fontId="13" fillId="11" borderId="1" xfId="0" applyFont="1" applyFill="1" applyBorder="1" applyAlignment="1">
      <alignment horizontal="left" vertical="center" wrapText="1"/>
    </xf>
    <xf numFmtId="0" fontId="13" fillId="10" borderId="1" xfId="0" applyFont="1" applyFill="1" applyBorder="1" applyAlignment="1">
      <alignment horizontal="left" vertical="center" wrapText="1"/>
    </xf>
    <xf numFmtId="0" fontId="13" fillId="15" borderId="1" xfId="0" applyFont="1" applyFill="1" applyBorder="1" applyAlignment="1">
      <alignment horizontal="left" vertical="center" wrapText="1"/>
    </xf>
    <xf numFmtId="0" fontId="13" fillId="12" borderId="1" xfId="0" applyFont="1" applyFill="1" applyBorder="1" applyAlignment="1">
      <alignment horizontal="left" vertical="center" wrapText="1"/>
    </xf>
    <xf numFmtId="0" fontId="13" fillId="16" borderId="1" xfId="0" applyFont="1" applyFill="1" applyBorder="1" applyAlignment="1">
      <alignment horizontal="left" vertical="center" wrapText="1"/>
    </xf>
    <xf numFmtId="0" fontId="13" fillId="14" borderId="1" xfId="0" applyFont="1" applyFill="1" applyBorder="1" applyAlignment="1">
      <alignment horizontal="left" vertical="center" wrapText="1"/>
    </xf>
    <xf numFmtId="0" fontId="19" fillId="13" borderId="1" xfId="0" applyFont="1" applyFill="1" applyBorder="1" applyAlignment="1">
      <alignment horizontal="left" vertical="center" wrapText="1"/>
    </xf>
    <xf numFmtId="0" fontId="13" fillId="8" borderId="1" xfId="0" applyFont="1" applyFill="1" applyBorder="1" applyAlignment="1">
      <alignment horizontal="left" vertical="center" wrapText="1"/>
    </xf>
    <xf numFmtId="0" fontId="13" fillId="13" borderId="1" xfId="0" applyFont="1" applyFill="1" applyBorder="1" applyAlignment="1">
      <alignment horizontal="left" vertical="center" wrapText="1"/>
    </xf>
    <xf numFmtId="0" fontId="7" fillId="0" borderId="0" xfId="0" applyFont="1" applyBorder="1" applyAlignment="1">
      <alignment horizontal="center" vertical="center" wrapText="1"/>
    </xf>
    <xf numFmtId="0" fontId="7" fillId="0" borderId="7" xfId="0" applyFont="1" applyBorder="1" applyAlignment="1">
      <alignment horizontal="center" vertical="center" wrapText="1"/>
    </xf>
    <xf numFmtId="0" fontId="13" fillId="9" borderId="3" xfId="0" applyFont="1" applyFill="1" applyBorder="1" applyAlignment="1">
      <alignment horizontal="left" vertical="center" wrapText="1"/>
    </xf>
    <xf numFmtId="0" fontId="13" fillId="9" borderId="4" xfId="0" applyFont="1" applyFill="1" applyBorder="1" applyAlignment="1">
      <alignment horizontal="left" vertical="center" wrapText="1"/>
    </xf>
    <xf numFmtId="0" fontId="13" fillId="9" borderId="1" xfId="0" applyFont="1" applyFill="1" applyBorder="1" applyAlignment="1">
      <alignment horizontal="left" vertical="center" wrapText="1"/>
    </xf>
    <xf numFmtId="0" fontId="11" fillId="0" borderId="0" xfId="0" applyFont="1" applyAlignment="1">
      <alignment horizontal="center" vertical="center" wrapText="1"/>
    </xf>
    <xf numFmtId="0" fontId="11" fillId="0" borderId="7" xfId="0" applyFont="1" applyBorder="1" applyAlignment="1">
      <alignment horizontal="center" vertical="center" wrapText="1"/>
    </xf>
    <xf numFmtId="0" fontId="17" fillId="9" borderId="8" xfId="0" applyFont="1" applyFill="1" applyBorder="1" applyAlignment="1">
      <alignment horizontal="left" vertical="top" wrapText="1"/>
    </xf>
    <xf numFmtId="0" fontId="5" fillId="0" borderId="5" xfId="0" applyFont="1" applyFill="1" applyBorder="1" applyAlignment="1">
      <alignment horizontal="left" vertical="center" wrapText="1"/>
    </xf>
    <xf numFmtId="0" fontId="13" fillId="10" borderId="2" xfId="0" applyFont="1" applyFill="1" applyBorder="1" applyAlignment="1">
      <alignment horizontal="center" vertical="center" wrapText="1"/>
    </xf>
    <xf numFmtId="0" fontId="13" fillId="10" borderId="8" xfId="0" applyFont="1" applyFill="1" applyBorder="1" applyAlignment="1">
      <alignment horizontal="center" vertical="center" wrapText="1"/>
    </xf>
    <xf numFmtId="0" fontId="13" fillId="10" borderId="6" xfId="0" applyFont="1" applyFill="1" applyBorder="1" applyAlignment="1">
      <alignment horizontal="center" vertical="center" wrapText="1"/>
    </xf>
    <xf numFmtId="0" fontId="13" fillId="11" borderId="8" xfId="0" applyFont="1" applyFill="1" applyBorder="1" applyAlignment="1">
      <alignment horizontal="center" vertical="center" wrapText="1"/>
    </xf>
    <xf numFmtId="0" fontId="13" fillId="11" borderId="6" xfId="0" applyFont="1" applyFill="1" applyBorder="1" applyAlignment="1">
      <alignment horizontal="center" vertical="center" wrapText="1"/>
    </xf>
    <xf numFmtId="0" fontId="13" fillId="12" borderId="2" xfId="0" applyFont="1" applyFill="1" applyBorder="1" applyAlignment="1">
      <alignment horizontal="center" vertical="center" wrapText="1"/>
    </xf>
    <xf numFmtId="0" fontId="13" fillId="12" borderId="8" xfId="0" applyFont="1" applyFill="1" applyBorder="1" applyAlignment="1">
      <alignment horizontal="center" vertical="center" wrapText="1"/>
    </xf>
    <xf numFmtId="0" fontId="13" fillId="12" borderId="6" xfId="0" applyFont="1" applyFill="1" applyBorder="1" applyAlignment="1">
      <alignment horizontal="center" vertical="center" wrapText="1"/>
    </xf>
    <xf numFmtId="0" fontId="13" fillId="13" borderId="2" xfId="0" applyFont="1" applyFill="1" applyBorder="1" applyAlignment="1">
      <alignment horizontal="center" vertical="center" wrapText="1"/>
    </xf>
    <xf numFmtId="0" fontId="13" fillId="13" borderId="8" xfId="0" applyFont="1" applyFill="1" applyBorder="1" applyAlignment="1">
      <alignment horizontal="center" vertical="center" wrapText="1"/>
    </xf>
    <xf numFmtId="0" fontId="13" fillId="13" borderId="6" xfId="0" applyFont="1" applyFill="1" applyBorder="1" applyAlignment="1">
      <alignment horizontal="center" vertical="center" wrapText="1"/>
    </xf>
    <xf numFmtId="0" fontId="13" fillId="14" borderId="2" xfId="0" applyFont="1" applyFill="1" applyBorder="1" applyAlignment="1">
      <alignment horizontal="center" vertical="center" wrapText="1"/>
    </xf>
    <xf numFmtId="0" fontId="13" fillId="14" borderId="8" xfId="0" applyFont="1" applyFill="1" applyBorder="1" applyAlignment="1">
      <alignment horizontal="center" vertical="center" wrapText="1"/>
    </xf>
    <xf numFmtId="0" fontId="13" fillId="14" borderId="6" xfId="0" applyFont="1" applyFill="1" applyBorder="1" applyAlignment="1">
      <alignment horizontal="center" vertical="center" wrapText="1"/>
    </xf>
    <xf numFmtId="0" fontId="13" fillId="15" borderId="2" xfId="0" applyFont="1" applyFill="1" applyBorder="1" applyAlignment="1">
      <alignment horizontal="center" vertical="center" wrapText="1"/>
    </xf>
    <xf numFmtId="0" fontId="13" fillId="15" borderId="8" xfId="0" applyFont="1" applyFill="1" applyBorder="1" applyAlignment="1">
      <alignment horizontal="center" vertical="center" wrapText="1"/>
    </xf>
    <xf numFmtId="0" fontId="13" fillId="15" borderId="6" xfId="0" applyFont="1" applyFill="1" applyBorder="1" applyAlignment="1">
      <alignment horizontal="center" vertical="center" wrapText="1"/>
    </xf>
    <xf numFmtId="0" fontId="13" fillId="16" borderId="2" xfId="0" applyFont="1" applyFill="1" applyBorder="1" applyAlignment="1">
      <alignment horizontal="center" vertical="center" wrapText="1"/>
    </xf>
    <xf numFmtId="0" fontId="13" fillId="16" borderId="8" xfId="0" applyFont="1" applyFill="1" applyBorder="1" applyAlignment="1">
      <alignment horizontal="center" vertical="center" wrapText="1"/>
    </xf>
    <xf numFmtId="0" fontId="13" fillId="16" borderId="6"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13" fillId="12" borderId="8" xfId="0" applyFont="1" applyFill="1" applyBorder="1" applyAlignment="1">
      <alignment horizontal="left" vertical="center" wrapText="1"/>
    </xf>
    <xf numFmtId="0" fontId="13" fillId="12" borderId="6" xfId="0" applyFont="1" applyFill="1" applyBorder="1" applyAlignment="1">
      <alignment horizontal="left" vertical="center" wrapText="1"/>
    </xf>
    <xf numFmtId="3" fontId="13" fillId="15" borderId="2" xfId="1" applyNumberFormat="1" applyFont="1" applyFill="1" applyBorder="1" applyAlignment="1">
      <alignment horizontal="center" vertical="center" wrapText="1"/>
    </xf>
    <xf numFmtId="3" fontId="13" fillId="15" borderId="6" xfId="1" applyNumberFormat="1" applyFont="1" applyFill="1" applyBorder="1" applyAlignment="1">
      <alignment horizontal="center" vertical="center" wrapText="1"/>
    </xf>
    <xf numFmtId="3" fontId="13" fillId="15" borderId="8" xfId="1" applyNumberFormat="1" applyFont="1" applyFill="1" applyBorder="1" applyAlignment="1">
      <alignment horizontal="center" vertical="center" wrapText="1"/>
    </xf>
    <xf numFmtId="3" fontId="13" fillId="16" borderId="2" xfId="1" applyNumberFormat="1" applyFont="1" applyFill="1" applyBorder="1" applyAlignment="1">
      <alignment horizontal="center" vertical="center" wrapText="1"/>
    </xf>
    <xf numFmtId="3" fontId="13" fillId="16" borderId="6" xfId="1" applyNumberFormat="1" applyFont="1" applyFill="1" applyBorder="1" applyAlignment="1">
      <alignment horizontal="center" vertical="center" wrapText="1"/>
    </xf>
    <xf numFmtId="3" fontId="13" fillId="16" borderId="8" xfId="1" applyNumberFormat="1" applyFont="1" applyFill="1" applyBorder="1" applyAlignment="1">
      <alignment horizontal="center" vertical="center" wrapText="1"/>
    </xf>
    <xf numFmtId="3" fontId="13" fillId="14" borderId="2" xfId="1" applyNumberFormat="1" applyFont="1" applyFill="1" applyBorder="1" applyAlignment="1">
      <alignment horizontal="center" vertical="center" wrapText="1"/>
    </xf>
    <xf numFmtId="3" fontId="13" fillId="14" borderId="6" xfId="1" applyNumberFormat="1" applyFont="1" applyFill="1" applyBorder="1" applyAlignment="1">
      <alignment horizontal="center" vertical="center" wrapText="1"/>
    </xf>
    <xf numFmtId="3" fontId="13" fillId="14" borderId="8" xfId="1" applyNumberFormat="1" applyFont="1" applyFill="1" applyBorder="1" applyAlignment="1">
      <alignment horizontal="center" vertical="center" wrapText="1"/>
    </xf>
    <xf numFmtId="3" fontId="13" fillId="13" borderId="2" xfId="1" applyNumberFormat="1" applyFont="1" applyFill="1" applyBorder="1" applyAlignment="1">
      <alignment horizontal="center" vertical="center" wrapText="1"/>
    </xf>
    <xf numFmtId="3" fontId="13" fillId="13" borderId="6" xfId="1" applyNumberFormat="1" applyFont="1" applyFill="1" applyBorder="1" applyAlignment="1">
      <alignment horizontal="center" vertical="center" wrapText="1"/>
    </xf>
    <xf numFmtId="3" fontId="13" fillId="13" borderId="8" xfId="1" applyNumberFormat="1" applyFont="1" applyFill="1" applyBorder="1" applyAlignment="1">
      <alignment horizontal="center" vertical="center" wrapText="1"/>
    </xf>
    <xf numFmtId="3" fontId="13" fillId="12" borderId="2" xfId="1" applyNumberFormat="1" applyFont="1" applyFill="1" applyBorder="1" applyAlignment="1">
      <alignment horizontal="center" vertical="center" wrapText="1"/>
    </xf>
    <xf numFmtId="3" fontId="13" fillId="12" borderId="6" xfId="1" applyNumberFormat="1" applyFont="1" applyFill="1" applyBorder="1" applyAlignment="1">
      <alignment horizontal="center" vertical="center" wrapText="1"/>
    </xf>
    <xf numFmtId="3" fontId="13" fillId="12" borderId="8" xfId="1" applyNumberFormat="1" applyFont="1" applyFill="1" applyBorder="1" applyAlignment="1">
      <alignment horizontal="center" vertical="center" wrapText="1"/>
    </xf>
    <xf numFmtId="3" fontId="13" fillId="11" borderId="2" xfId="1" applyNumberFormat="1" applyFont="1" applyFill="1" applyBorder="1" applyAlignment="1">
      <alignment horizontal="center" vertical="center" wrapText="1"/>
    </xf>
    <xf numFmtId="3" fontId="13" fillId="11" borderId="6" xfId="1" applyNumberFormat="1" applyFont="1" applyFill="1" applyBorder="1" applyAlignment="1">
      <alignment horizontal="center" vertical="center" wrapText="1"/>
    </xf>
    <xf numFmtId="3" fontId="13" fillId="11" borderId="8" xfId="1" applyNumberFormat="1" applyFont="1" applyFill="1" applyBorder="1" applyAlignment="1">
      <alignment horizontal="center" vertical="center" wrapText="1"/>
    </xf>
    <xf numFmtId="0" fontId="22" fillId="0" borderId="0" xfId="3" applyFont="1" applyAlignment="1">
      <alignment horizontal="left" wrapText="1"/>
    </xf>
  </cellXfs>
  <cellStyles count="4">
    <cellStyle name="Comma" xfId="1" builtinId="3"/>
    <cellStyle name="Hyperlink" xfId="3" builtinId="8"/>
    <cellStyle name="Normal" xfId="0" builtinId="0"/>
    <cellStyle name="Percent" xfId="2" builtinId="5"/>
  </cellStyles>
  <dxfs count="57">
    <dxf>
      <font>
        <b val="0"/>
        <i val="0"/>
        <strike val="0"/>
        <condense val="0"/>
        <extend val="0"/>
        <outline val="0"/>
        <shadow val="0"/>
        <u val="none"/>
        <vertAlign val="baseline"/>
        <sz val="12"/>
        <color auto="1"/>
        <name val="Arial"/>
        <scheme val="none"/>
      </font>
      <border diagonalUp="0" diagonalDown="0">
        <left style="thin">
          <color theme="2"/>
        </left>
        <right/>
        <top style="thin">
          <color theme="2"/>
        </top>
        <bottom style="thin">
          <color theme="2"/>
        </bottom>
        <vertical style="thin">
          <color theme="2"/>
        </vertical>
        <horizontal style="thin">
          <color theme="2"/>
        </horizontal>
      </border>
    </dxf>
    <dxf>
      <font>
        <b val="0"/>
        <i val="0"/>
        <strike val="0"/>
        <condense val="0"/>
        <extend val="0"/>
        <outline val="0"/>
        <shadow val="0"/>
        <u val="none"/>
        <vertAlign val="baseline"/>
        <sz val="12"/>
        <color auto="1"/>
        <name val="Arial"/>
        <scheme val="none"/>
      </font>
      <border diagonalUp="0" diagonalDown="0">
        <left/>
        <right style="thin">
          <color theme="2"/>
        </right>
        <top style="thin">
          <color theme="2"/>
        </top>
        <bottom style="thin">
          <color theme="2"/>
        </bottom>
        <vertical style="thin">
          <color theme="2"/>
        </vertical>
        <horizontal style="thin">
          <color theme="2"/>
        </horizontal>
      </border>
    </dxf>
    <dxf>
      <border>
        <top style="thin">
          <color theme="2"/>
        </top>
      </border>
    </dxf>
    <dxf>
      <border diagonalUp="0" diagonalDown="0">
        <left style="thin">
          <color theme="2"/>
        </left>
        <right style="thin">
          <color theme="2"/>
        </right>
        <top style="thin">
          <color theme="2"/>
        </top>
        <bottom style="thin">
          <color theme="2"/>
        </bottom>
      </border>
    </dxf>
    <dxf>
      <font>
        <b val="0"/>
        <i val="0"/>
        <strike val="0"/>
        <condense val="0"/>
        <extend val="0"/>
        <outline val="0"/>
        <shadow val="0"/>
        <u val="none"/>
        <vertAlign val="baseline"/>
        <sz val="12"/>
        <color auto="1"/>
        <name val="Arial"/>
        <scheme val="none"/>
      </font>
    </dxf>
    <dxf>
      <border>
        <bottom style="thin">
          <color theme="2"/>
        </bottom>
      </border>
    </dxf>
    <dxf>
      <font>
        <b val="0"/>
        <i val="0"/>
        <strike val="0"/>
        <condense val="0"/>
        <extend val="0"/>
        <outline val="0"/>
        <shadow val="0"/>
        <u val="none"/>
        <vertAlign val="baseline"/>
        <sz val="12"/>
        <color auto="1"/>
        <name val="Arial"/>
        <scheme val="none"/>
      </font>
      <fill>
        <patternFill patternType="solid">
          <fgColor indexed="64"/>
          <bgColor theme="0"/>
        </patternFill>
      </fill>
      <border diagonalUp="0" diagonalDown="0">
        <left style="thin">
          <color theme="2"/>
        </left>
        <right style="thin">
          <color theme="2"/>
        </right>
        <top/>
        <bottom/>
        <vertical style="thin">
          <color theme="2"/>
        </vertical>
        <horizontal style="thin">
          <color theme="2"/>
        </horizontal>
      </border>
    </dxf>
    <dxf>
      <font>
        <b val="0"/>
        <i val="0"/>
        <strike val="0"/>
        <condense val="0"/>
        <extend val="0"/>
        <outline val="0"/>
        <shadow val="0"/>
        <u val="none"/>
        <vertAlign val="baseline"/>
        <sz val="12"/>
        <color auto="1"/>
        <name val="Arial"/>
        <scheme val="none"/>
      </font>
      <border diagonalUp="0" diagonalDown="0">
        <left style="thin">
          <color theme="2"/>
        </left>
        <right/>
        <top style="thin">
          <color theme="2"/>
        </top>
        <bottom style="thin">
          <color theme="2"/>
        </bottom>
        <vertical style="thin">
          <color theme="2"/>
        </vertical>
        <horizontal style="thin">
          <color theme="2"/>
        </horizontal>
      </border>
    </dxf>
    <dxf>
      <font>
        <b val="0"/>
        <i val="0"/>
        <strike val="0"/>
        <condense val="0"/>
        <extend val="0"/>
        <outline val="0"/>
        <shadow val="0"/>
        <u val="none"/>
        <vertAlign val="baseline"/>
        <sz val="12"/>
        <color auto="1"/>
        <name val="Arial"/>
        <scheme val="none"/>
      </font>
      <border diagonalUp="0" diagonalDown="0">
        <left/>
        <right style="thin">
          <color theme="2"/>
        </right>
        <top style="thin">
          <color theme="2"/>
        </top>
        <bottom style="thin">
          <color theme="2"/>
        </bottom>
        <vertical style="thin">
          <color theme="2"/>
        </vertical>
        <horizontal style="thin">
          <color theme="2"/>
        </horizontal>
      </border>
    </dxf>
    <dxf>
      <border>
        <top style="thin">
          <color theme="2"/>
        </top>
      </border>
    </dxf>
    <dxf>
      <border diagonalUp="0" diagonalDown="0">
        <left style="thin">
          <color theme="2"/>
        </left>
        <right style="thin">
          <color theme="2"/>
        </right>
        <top style="thin">
          <color theme="2"/>
        </top>
        <bottom style="thin">
          <color theme="2"/>
        </bottom>
      </border>
    </dxf>
    <dxf>
      <font>
        <b val="0"/>
        <i val="0"/>
        <strike val="0"/>
        <condense val="0"/>
        <extend val="0"/>
        <outline val="0"/>
        <shadow val="0"/>
        <u val="none"/>
        <vertAlign val="baseline"/>
        <sz val="12"/>
        <color auto="1"/>
        <name val="Arial"/>
        <scheme val="none"/>
      </font>
    </dxf>
    <dxf>
      <border>
        <bottom style="thin">
          <color theme="2"/>
        </bottom>
      </border>
    </dxf>
    <dxf>
      <font>
        <b val="0"/>
        <i val="0"/>
        <strike val="0"/>
        <condense val="0"/>
        <extend val="0"/>
        <outline val="0"/>
        <shadow val="0"/>
        <u val="none"/>
        <vertAlign val="baseline"/>
        <sz val="12"/>
        <color auto="1"/>
        <name val="Arial"/>
        <scheme val="none"/>
      </font>
      <fill>
        <patternFill patternType="solid">
          <fgColor indexed="64"/>
          <bgColor theme="0"/>
        </patternFill>
      </fill>
      <border diagonalUp="0" diagonalDown="0">
        <left style="thin">
          <color theme="2"/>
        </left>
        <right style="thin">
          <color theme="2"/>
        </right>
        <top/>
        <bottom/>
        <vertical style="thin">
          <color theme="2"/>
        </vertical>
        <horizontal style="thin">
          <color theme="2"/>
        </horizontal>
      </border>
    </dxf>
    <dxf>
      <font>
        <b val="0"/>
        <i val="0"/>
        <strike val="0"/>
        <condense val="0"/>
        <extend val="0"/>
        <outline val="0"/>
        <shadow val="0"/>
        <u val="none"/>
        <vertAlign val="baseline"/>
        <sz val="12"/>
        <color auto="1"/>
        <name val="Arial"/>
        <scheme val="none"/>
      </font>
      <numFmt numFmtId="0" formatCode="General"/>
      <border diagonalUp="0" diagonalDown="0">
        <left style="thin">
          <color theme="1"/>
        </left>
        <right/>
        <top style="thin">
          <color theme="1"/>
        </top>
        <bottom style="thin">
          <color theme="1"/>
        </bottom>
        <vertical style="thin">
          <color theme="1"/>
        </vertical>
        <horizontal style="thin">
          <color theme="1"/>
        </horizontal>
      </border>
    </dxf>
    <dxf>
      <font>
        <b val="0"/>
        <i val="0"/>
        <strike val="0"/>
        <condense val="0"/>
        <extend val="0"/>
        <outline val="0"/>
        <shadow val="0"/>
        <u val="none"/>
        <vertAlign val="baseline"/>
        <sz val="12"/>
        <color auto="1"/>
        <name val="Arial"/>
        <scheme val="none"/>
      </font>
      <border diagonalUp="0" diagonalDown="0">
        <left/>
        <right style="thin">
          <color theme="1"/>
        </right>
        <top style="thin">
          <color theme="1"/>
        </top>
        <bottom style="thin">
          <color theme="1"/>
        </bottom>
        <vertical style="thin">
          <color theme="1"/>
        </vertical>
        <horizontal style="thin">
          <color theme="1"/>
        </horizontal>
      </border>
    </dxf>
    <dxf>
      <border>
        <top style="thin">
          <color theme="1"/>
        </top>
      </border>
    </dxf>
    <dxf>
      <border diagonalUp="0" diagonalDown="0">
        <left style="thin">
          <color theme="1"/>
        </left>
        <right style="thin">
          <color theme="1"/>
        </right>
        <top style="thin">
          <color theme="1"/>
        </top>
        <bottom style="thin">
          <color theme="1"/>
        </bottom>
      </border>
    </dxf>
    <dxf>
      <font>
        <b val="0"/>
        <i val="0"/>
        <strike val="0"/>
        <condense val="0"/>
        <extend val="0"/>
        <outline val="0"/>
        <shadow val="0"/>
        <u val="none"/>
        <vertAlign val="baseline"/>
        <sz val="12"/>
        <color auto="1"/>
        <name val="Arial"/>
        <scheme val="none"/>
      </font>
    </dxf>
    <dxf>
      <border>
        <bottom style="thin">
          <color theme="1"/>
        </bottom>
      </border>
    </dxf>
    <dxf>
      <font>
        <b val="0"/>
        <i val="0"/>
        <strike val="0"/>
        <condense val="0"/>
        <extend val="0"/>
        <outline val="0"/>
        <shadow val="0"/>
        <u val="none"/>
        <vertAlign val="baseline"/>
        <sz val="12"/>
        <color auto="1"/>
        <name val="Arial"/>
        <scheme val="none"/>
      </font>
      <fill>
        <patternFill patternType="solid">
          <fgColor indexed="64"/>
          <bgColor theme="0"/>
        </patternFill>
      </fill>
      <border diagonalUp="0" diagonalDown="0">
        <left style="thin">
          <color theme="1"/>
        </left>
        <right style="thin">
          <color theme="1"/>
        </right>
        <top/>
        <bottom/>
        <vertical style="thin">
          <color theme="1"/>
        </vertical>
        <horizontal style="thin">
          <color theme="1"/>
        </horizontal>
      </border>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
      <fill>
        <patternFill>
          <bgColor rgb="FFFB6500"/>
        </patternFill>
      </fill>
    </dxf>
    <dxf>
      <font>
        <color theme="1"/>
      </font>
      <fill>
        <patternFill>
          <bgColor rgb="FF789F90"/>
        </patternFill>
      </fill>
    </dxf>
    <dxf>
      <font>
        <color theme="1"/>
      </font>
      <fill>
        <patternFill>
          <bgColor rgb="FFAF272F"/>
        </patternFill>
      </fill>
    </dxf>
  </dxfs>
  <tableStyles count="0" defaultTableStyle="TableStyleMedium2" defaultPivotStyle="PivotStyleLight16"/>
  <colors>
    <mruColors>
      <color rgb="FF4FA830"/>
      <color rgb="FFFB6500"/>
      <color rgb="FFE63312"/>
      <color rgb="FF007C3A"/>
      <color rgb="FF007881"/>
      <color rgb="FF2581C4"/>
      <color rgb="FF635FA7"/>
      <color rgb="FF31295C"/>
      <color rgb="FFAF272F"/>
      <color rgb="FFDD7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GB" b="1"/>
              <a:t>Priority</a:t>
            </a:r>
            <a:r>
              <a:rPr lang="en-GB" b="1" baseline="0"/>
              <a:t> of all work</a:t>
            </a:r>
            <a:endParaRPr lang="en-GB" b="1"/>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n-US"/>
        </a:p>
      </c:txPr>
    </c:title>
    <c:autoTitleDeleted val="0"/>
    <c:plotArea>
      <c:layout/>
      <c:barChart>
        <c:barDir val="col"/>
        <c:grouping val="clustered"/>
        <c:varyColors val="0"/>
        <c:ser>
          <c:idx val="0"/>
          <c:order val="0"/>
          <c:tx>
            <c:strRef>
              <c:f>'Automatic graph builder'!$B$10</c:f>
              <c:strCache>
                <c:ptCount val="1"/>
                <c:pt idx="0">
                  <c:v>Total</c:v>
                </c:pt>
              </c:strCache>
            </c:strRef>
          </c:tx>
          <c:spPr>
            <a:solidFill>
              <a:schemeClr val="accent1"/>
            </a:solidFill>
            <a:ln>
              <a:noFill/>
            </a:ln>
            <a:effectLst/>
          </c:spPr>
          <c:invertIfNegative val="0"/>
          <c:dPt>
            <c:idx val="0"/>
            <c:invertIfNegative val="0"/>
            <c:bubble3D val="0"/>
            <c:spPr>
              <a:solidFill>
                <a:srgbClr val="E63312"/>
              </a:solidFill>
              <a:ln>
                <a:noFill/>
              </a:ln>
              <a:effectLst/>
            </c:spPr>
            <c:extLst>
              <c:ext xmlns:c16="http://schemas.microsoft.com/office/drawing/2014/chart" uri="{C3380CC4-5D6E-409C-BE32-E72D297353CC}">
                <c16:uniqueId val="{0000000A-93F6-4812-9B8D-BDFD3828E3B7}"/>
              </c:ext>
            </c:extLst>
          </c:dPt>
          <c:dPt>
            <c:idx val="1"/>
            <c:invertIfNegative val="0"/>
            <c:bubble3D val="0"/>
            <c:spPr>
              <a:solidFill>
                <a:srgbClr val="FB6500"/>
              </a:solidFill>
              <a:ln>
                <a:noFill/>
              </a:ln>
              <a:effectLst/>
            </c:spPr>
            <c:extLst>
              <c:ext xmlns:c16="http://schemas.microsoft.com/office/drawing/2014/chart" uri="{C3380CC4-5D6E-409C-BE32-E72D297353CC}">
                <c16:uniqueId val="{00000011-93F6-4812-9B8D-BDFD3828E3B7}"/>
              </c:ext>
            </c:extLst>
          </c:dPt>
          <c:dPt>
            <c:idx val="2"/>
            <c:invertIfNegative val="0"/>
            <c:bubble3D val="0"/>
            <c:spPr>
              <a:solidFill>
                <a:srgbClr val="4FA830"/>
              </a:solidFill>
              <a:ln>
                <a:noFill/>
              </a:ln>
              <a:effectLst/>
            </c:spPr>
            <c:extLst>
              <c:ext xmlns:c16="http://schemas.microsoft.com/office/drawing/2014/chart" uri="{C3380CC4-5D6E-409C-BE32-E72D297353CC}">
                <c16:uniqueId val="{00000017-93F6-4812-9B8D-BDFD3828E3B7}"/>
              </c:ext>
            </c:extLst>
          </c:dPt>
          <c:cat>
            <c:strRef>
              <c:f>'Automatic graph builder'!$A$11:$A$13</c:f>
              <c:strCache>
                <c:ptCount val="3"/>
                <c:pt idx="0">
                  <c:v>High</c:v>
                </c:pt>
                <c:pt idx="1">
                  <c:v>Medium</c:v>
                </c:pt>
                <c:pt idx="2">
                  <c:v>Low</c:v>
                </c:pt>
              </c:strCache>
            </c:strRef>
          </c:cat>
          <c:val>
            <c:numRef>
              <c:f>'Automatic graph builder'!$B$11:$B$13</c:f>
              <c:numCache>
                <c:formatCode>General</c:formatCode>
                <c:ptCount val="3"/>
                <c:pt idx="0">
                  <c:v>1</c:v>
                </c:pt>
                <c:pt idx="1">
                  <c:v>0</c:v>
                </c:pt>
                <c:pt idx="2">
                  <c:v>0</c:v>
                </c:pt>
              </c:numCache>
            </c:numRef>
          </c:val>
          <c:extLst>
            <c:ext xmlns:c16="http://schemas.microsoft.com/office/drawing/2014/chart" uri="{C3380CC4-5D6E-409C-BE32-E72D297353CC}">
              <c16:uniqueId val="{00000000-9769-4213-9B80-5F273358288D}"/>
            </c:ext>
          </c:extLst>
        </c:ser>
        <c:dLbls>
          <c:showLegendKey val="0"/>
          <c:showVal val="0"/>
          <c:showCatName val="0"/>
          <c:showSerName val="0"/>
          <c:showPercent val="0"/>
          <c:showBubbleSize val="0"/>
        </c:dLbls>
        <c:gapWidth val="219"/>
        <c:overlap val="-27"/>
        <c:axId val="2064884127"/>
        <c:axId val="43013263"/>
      </c:barChart>
      <c:catAx>
        <c:axId val="20648841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43013263"/>
        <c:crosses val="autoZero"/>
        <c:auto val="1"/>
        <c:lblAlgn val="ctr"/>
        <c:lblOffset val="100"/>
        <c:noMultiLvlLbl val="0"/>
      </c:catAx>
      <c:valAx>
        <c:axId val="43013263"/>
        <c:scaling>
          <c:orientation val="minMax"/>
        </c:scaling>
        <c:delete val="0"/>
        <c:axPos val="l"/>
        <c:majorGridlines>
          <c:spPr>
            <a:ln w="9525" cap="flat" cmpd="sng" algn="ctr">
              <a:solidFill>
                <a:schemeClr val="bg1">
                  <a:lumMod val="50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2064884127"/>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9988482952009088"/>
          <c:y val="0.21175343753672587"/>
          <c:w val="0.41692107996528677"/>
          <c:h val="0.74564735378226976"/>
        </c:manualLayout>
      </c:layout>
      <c:doughnutChart>
        <c:varyColors val="1"/>
        <c:ser>
          <c:idx val="0"/>
          <c:order val="0"/>
          <c:tx>
            <c:strRef>
              <c:f>'Automatic graph builder'!$B$26</c:f>
              <c:strCache>
                <c:ptCount val="1"/>
                <c:pt idx="0">
                  <c:v>Total</c:v>
                </c:pt>
              </c:strCache>
            </c:strRef>
          </c:tx>
          <c:dPt>
            <c:idx val="0"/>
            <c:bubble3D val="0"/>
            <c:spPr>
              <a:solidFill>
                <a:schemeClr val="accent1"/>
              </a:solidFill>
              <a:ln w="0">
                <a:solidFill>
                  <a:schemeClr val="lt1"/>
                </a:solidFill>
              </a:ln>
              <a:effectLst/>
            </c:spPr>
            <c:extLst>
              <c:ext xmlns:c16="http://schemas.microsoft.com/office/drawing/2014/chart" uri="{C3380CC4-5D6E-409C-BE32-E72D297353CC}">
                <c16:uniqueId val="{00000001-3D4E-460C-998A-55DB38DE807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D4E-460C-998A-55DB38DE807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D4E-460C-998A-55DB38DE8070}"/>
              </c:ext>
            </c:extLst>
          </c:dPt>
          <c:dLbls>
            <c:dLbl>
              <c:idx val="0"/>
              <c:dLblPos val="inEnd"/>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D4E-460C-998A-55DB38DE8070}"/>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inEnd"/>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3D4E-460C-998A-55DB38DE8070}"/>
                </c:ext>
              </c:extLst>
            </c:dLbl>
            <c:dLbl>
              <c:idx val="2"/>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inEnd"/>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D4E-460C-998A-55DB38DE8070}"/>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'Automatic graph builder'!$A$27:$A$29</c:f>
              <c:strCache>
                <c:ptCount val="3"/>
                <c:pt idx="0">
                  <c:v>Awaiting decision</c:v>
                </c:pt>
                <c:pt idx="1">
                  <c:v>Proceed with work</c:v>
                </c:pt>
                <c:pt idx="2">
                  <c:v>Not going ahead</c:v>
                </c:pt>
              </c:strCache>
            </c:strRef>
          </c:cat>
          <c:val>
            <c:numRef>
              <c:f>'Automatic graph builder'!$B$27:$B$29</c:f>
              <c:numCache>
                <c:formatCode>General</c:formatCode>
                <c:ptCount val="3"/>
                <c:pt idx="0">
                  <c:v>0</c:v>
                </c:pt>
                <c:pt idx="1">
                  <c:v>1</c:v>
                </c:pt>
                <c:pt idx="2">
                  <c:v>0</c:v>
                </c:pt>
              </c:numCache>
            </c:numRef>
          </c:val>
          <c:extLst>
            <c:ext xmlns:c16="http://schemas.microsoft.com/office/drawing/2014/chart" uri="{C3380CC4-5D6E-409C-BE32-E72D297353CC}">
              <c16:uniqueId val="{00000000-3D51-49B8-9788-3BA198E9ECFF}"/>
            </c:ext>
          </c:extLst>
        </c:ser>
        <c:dLbls>
          <c:showLegendKey val="0"/>
          <c:showVal val="1"/>
          <c:showCatName val="1"/>
          <c:showSerName val="0"/>
          <c:showPercent val="0"/>
          <c:showBubbleSize val="0"/>
          <c:showLeaderLines val="1"/>
        </c:dLbls>
        <c:firstSliceAng val="0"/>
        <c:holeSize val="0"/>
      </c:doughnutChart>
      <c:spPr>
        <a:noFill/>
        <a:ln w="41275">
          <a:solidFill>
            <a:schemeClr val="lt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12700" cap="flat" cmpd="sng" algn="ctr">
      <a:solidFill>
        <a:schemeClr val="tx1">
          <a:lumMod val="15000"/>
          <a:lumOff val="85000"/>
        </a:schemeClr>
      </a:solidFill>
      <a:round/>
    </a:ln>
    <a:effectLst/>
  </c:spPr>
  <c:txPr>
    <a:bodyPr/>
    <a:lstStyle/>
    <a:p>
      <a:pPr>
        <a:defRPr>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GB" b="1"/>
              <a:t>Stage of completion of</a:t>
            </a:r>
            <a:r>
              <a:rPr lang="en-GB" b="1" baseline="0"/>
              <a:t> all work</a:t>
            </a:r>
            <a:endParaRPr lang="en-GB" b="1"/>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6824782364330609"/>
          <c:y val="0.15636591210904707"/>
          <c:w val="0.7399821163298228"/>
          <c:h val="0.60843386999526816"/>
        </c:manualLayout>
      </c:layout>
      <c:barChart>
        <c:barDir val="col"/>
        <c:grouping val="clustered"/>
        <c:varyColors val="0"/>
        <c:ser>
          <c:idx val="0"/>
          <c:order val="0"/>
          <c:tx>
            <c:strRef>
              <c:f>'Automatic graph builder'!$B$46</c:f>
              <c:strCache>
                <c:ptCount val="1"/>
                <c:pt idx="0">
                  <c:v>Total</c:v>
                </c:pt>
              </c:strCache>
            </c:strRef>
          </c:tx>
          <c:spPr>
            <a:solidFill>
              <a:schemeClr val="accent1"/>
            </a:solidFill>
            <a:ln>
              <a:noFill/>
            </a:ln>
            <a:effectLst/>
          </c:spPr>
          <c:invertIfNegative val="0"/>
          <c:dPt>
            <c:idx val="1"/>
            <c:invertIfNegative val="0"/>
            <c:bubble3D val="0"/>
            <c:spPr>
              <a:solidFill>
                <a:schemeClr val="accent2"/>
              </a:solidFill>
              <a:ln>
                <a:noFill/>
              </a:ln>
              <a:effectLst/>
            </c:spPr>
            <c:extLst>
              <c:ext xmlns:c16="http://schemas.microsoft.com/office/drawing/2014/chart" uri="{C3380CC4-5D6E-409C-BE32-E72D297353CC}">
                <c16:uniqueId val="{00000000-A77D-4241-A4C8-EA8BBFC41716}"/>
              </c:ext>
            </c:extLst>
          </c:dPt>
          <c:dPt>
            <c:idx val="2"/>
            <c:invertIfNegative val="0"/>
            <c:bubble3D val="0"/>
            <c:spPr>
              <a:solidFill>
                <a:schemeClr val="accent3"/>
              </a:solidFill>
              <a:ln>
                <a:noFill/>
              </a:ln>
              <a:effectLst/>
            </c:spPr>
            <c:extLst>
              <c:ext xmlns:c16="http://schemas.microsoft.com/office/drawing/2014/chart" uri="{C3380CC4-5D6E-409C-BE32-E72D297353CC}">
                <c16:uniqueId val="{00000006-A77D-4241-A4C8-EA8BBFC41716}"/>
              </c:ext>
            </c:extLst>
          </c:dPt>
          <c:dPt>
            <c:idx val="3"/>
            <c:invertIfNegative val="0"/>
            <c:bubble3D val="0"/>
            <c:spPr>
              <a:solidFill>
                <a:srgbClr val="4FA830"/>
              </a:solidFill>
              <a:ln>
                <a:noFill/>
              </a:ln>
              <a:effectLst/>
            </c:spPr>
            <c:extLst>
              <c:ext xmlns:c16="http://schemas.microsoft.com/office/drawing/2014/chart" uri="{C3380CC4-5D6E-409C-BE32-E72D297353CC}">
                <c16:uniqueId val="{0000000A-A77D-4241-A4C8-EA8BBFC41716}"/>
              </c:ext>
            </c:extLst>
          </c:dPt>
          <c:cat>
            <c:strRef>
              <c:f>'Automatic graph builder'!$A$47:$A$50</c:f>
              <c:strCache>
                <c:ptCount val="4"/>
                <c:pt idx="0">
                  <c:v>1. Budget approved</c:v>
                </c:pt>
                <c:pt idx="1">
                  <c:v>2. Items ordered</c:v>
                </c:pt>
                <c:pt idx="2">
                  <c:v>3. Work initiated</c:v>
                </c:pt>
                <c:pt idx="3">
                  <c:v>4. Work completed</c:v>
                </c:pt>
              </c:strCache>
            </c:strRef>
          </c:cat>
          <c:val>
            <c:numRef>
              <c:f>'Automatic graph builder'!$B$47:$B$50</c:f>
              <c:numCache>
                <c:formatCode>General</c:formatCode>
                <c:ptCount val="4"/>
                <c:pt idx="0">
                  <c:v>1</c:v>
                </c:pt>
                <c:pt idx="1">
                  <c:v>0</c:v>
                </c:pt>
                <c:pt idx="2">
                  <c:v>0</c:v>
                </c:pt>
                <c:pt idx="3">
                  <c:v>0</c:v>
                </c:pt>
              </c:numCache>
            </c:numRef>
          </c:val>
          <c:extLst>
            <c:ext xmlns:c16="http://schemas.microsoft.com/office/drawing/2014/chart" uri="{C3380CC4-5D6E-409C-BE32-E72D297353CC}">
              <c16:uniqueId val="{00000000-09B5-4761-89D5-95E2C4EC2EB1}"/>
            </c:ext>
          </c:extLst>
        </c:ser>
        <c:dLbls>
          <c:showLegendKey val="0"/>
          <c:showVal val="0"/>
          <c:showCatName val="0"/>
          <c:showSerName val="0"/>
          <c:showPercent val="0"/>
          <c:showBubbleSize val="0"/>
        </c:dLbls>
        <c:gapWidth val="150"/>
        <c:axId val="2064873327"/>
        <c:axId val="43031151"/>
      </c:barChart>
      <c:catAx>
        <c:axId val="2064873327"/>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1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43031151"/>
        <c:crosses val="autoZero"/>
        <c:auto val="1"/>
        <c:lblAlgn val="ctr"/>
        <c:lblOffset val="100"/>
        <c:noMultiLvlLbl val="0"/>
      </c:catAx>
      <c:valAx>
        <c:axId val="43031151"/>
        <c:scaling>
          <c:orientation val="minMax"/>
        </c:scaling>
        <c:delete val="0"/>
        <c:axPos val="l"/>
        <c:majorGridlines>
          <c:spPr>
            <a:ln w="9525" cap="flat" cmpd="sng" algn="ctr">
              <a:solidFill>
                <a:schemeClr val="bg1">
                  <a:lumMod val="50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206487332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GB" b="1"/>
              <a:t>Priority</a:t>
            </a:r>
            <a:r>
              <a:rPr lang="en-GB" b="1" baseline="0"/>
              <a:t> of all work</a:t>
            </a:r>
            <a:endParaRPr lang="en-GB" b="1"/>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n-US"/>
        </a:p>
      </c:txPr>
    </c:title>
    <c:autoTitleDeleted val="0"/>
    <c:plotArea>
      <c:layout/>
      <c:barChart>
        <c:barDir val="col"/>
        <c:grouping val="clustered"/>
        <c:varyColors val="0"/>
        <c:ser>
          <c:idx val="0"/>
          <c:order val="0"/>
          <c:tx>
            <c:strRef>
              <c:f>'Automatic graph builder'!$B$10</c:f>
              <c:strCache>
                <c:ptCount val="1"/>
                <c:pt idx="0">
                  <c:v>Total</c:v>
                </c:pt>
              </c:strCache>
            </c:strRef>
          </c:tx>
          <c:spPr>
            <a:solidFill>
              <a:schemeClr val="accent1"/>
            </a:solidFill>
            <a:ln>
              <a:noFill/>
            </a:ln>
            <a:effectLst/>
          </c:spPr>
          <c:invertIfNegative val="0"/>
          <c:dPt>
            <c:idx val="0"/>
            <c:invertIfNegative val="0"/>
            <c:bubble3D val="0"/>
            <c:spPr>
              <a:solidFill>
                <a:srgbClr val="E63312"/>
              </a:solidFill>
              <a:ln>
                <a:noFill/>
              </a:ln>
              <a:effectLst/>
            </c:spPr>
            <c:extLst>
              <c:ext xmlns:c16="http://schemas.microsoft.com/office/drawing/2014/chart" uri="{C3380CC4-5D6E-409C-BE32-E72D297353CC}">
                <c16:uniqueId val="{00000001-07F3-44DC-822F-0B7EA25C665A}"/>
              </c:ext>
            </c:extLst>
          </c:dPt>
          <c:dPt>
            <c:idx val="1"/>
            <c:invertIfNegative val="0"/>
            <c:bubble3D val="0"/>
            <c:spPr>
              <a:solidFill>
                <a:srgbClr val="FB6500"/>
              </a:solidFill>
              <a:ln>
                <a:noFill/>
              </a:ln>
              <a:effectLst/>
            </c:spPr>
            <c:extLst>
              <c:ext xmlns:c16="http://schemas.microsoft.com/office/drawing/2014/chart" uri="{C3380CC4-5D6E-409C-BE32-E72D297353CC}">
                <c16:uniqueId val="{00000003-07F3-44DC-822F-0B7EA25C665A}"/>
              </c:ext>
            </c:extLst>
          </c:dPt>
          <c:dPt>
            <c:idx val="2"/>
            <c:invertIfNegative val="0"/>
            <c:bubble3D val="0"/>
            <c:spPr>
              <a:solidFill>
                <a:srgbClr val="4FA830"/>
              </a:solidFill>
              <a:ln>
                <a:noFill/>
              </a:ln>
              <a:effectLst/>
            </c:spPr>
            <c:extLst>
              <c:ext xmlns:c16="http://schemas.microsoft.com/office/drawing/2014/chart" uri="{C3380CC4-5D6E-409C-BE32-E72D297353CC}">
                <c16:uniqueId val="{00000005-07F3-44DC-822F-0B7EA25C665A}"/>
              </c:ext>
            </c:extLst>
          </c:dPt>
          <c:cat>
            <c:strRef>
              <c:f>'Automatic graph builder'!$A$11:$A$13</c:f>
              <c:strCache>
                <c:ptCount val="3"/>
                <c:pt idx="0">
                  <c:v>High</c:v>
                </c:pt>
                <c:pt idx="1">
                  <c:v>Medium</c:v>
                </c:pt>
                <c:pt idx="2">
                  <c:v>Low</c:v>
                </c:pt>
              </c:strCache>
            </c:strRef>
          </c:cat>
          <c:val>
            <c:numRef>
              <c:f>'Automatic graph builder'!$B$11:$B$13</c:f>
              <c:numCache>
                <c:formatCode>General</c:formatCode>
                <c:ptCount val="3"/>
                <c:pt idx="0">
                  <c:v>1</c:v>
                </c:pt>
                <c:pt idx="1">
                  <c:v>0</c:v>
                </c:pt>
                <c:pt idx="2">
                  <c:v>0</c:v>
                </c:pt>
              </c:numCache>
            </c:numRef>
          </c:val>
          <c:extLst>
            <c:ext xmlns:c16="http://schemas.microsoft.com/office/drawing/2014/chart" uri="{C3380CC4-5D6E-409C-BE32-E72D297353CC}">
              <c16:uniqueId val="{00000006-07F3-44DC-822F-0B7EA25C665A}"/>
            </c:ext>
          </c:extLst>
        </c:ser>
        <c:dLbls>
          <c:showLegendKey val="0"/>
          <c:showVal val="0"/>
          <c:showCatName val="0"/>
          <c:showSerName val="0"/>
          <c:showPercent val="0"/>
          <c:showBubbleSize val="0"/>
        </c:dLbls>
        <c:gapWidth val="219"/>
        <c:overlap val="-27"/>
        <c:axId val="2064884127"/>
        <c:axId val="43013263"/>
      </c:barChart>
      <c:catAx>
        <c:axId val="20648841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43013263"/>
        <c:crosses val="autoZero"/>
        <c:auto val="1"/>
        <c:lblAlgn val="ctr"/>
        <c:lblOffset val="100"/>
        <c:noMultiLvlLbl val="0"/>
      </c:catAx>
      <c:valAx>
        <c:axId val="43013263"/>
        <c:scaling>
          <c:orientation val="minMax"/>
        </c:scaling>
        <c:delete val="0"/>
        <c:axPos val="l"/>
        <c:majorGridlines>
          <c:spPr>
            <a:ln w="9525" cap="flat" cmpd="sng" algn="ctr">
              <a:solidFill>
                <a:schemeClr val="bg1">
                  <a:lumMod val="50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2064884127"/>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9988482952009088"/>
          <c:y val="0.21175343753672587"/>
          <c:w val="0.41692107996528677"/>
          <c:h val="0.74564735378226976"/>
        </c:manualLayout>
      </c:layout>
      <c:doughnutChart>
        <c:varyColors val="1"/>
        <c:ser>
          <c:idx val="0"/>
          <c:order val="0"/>
          <c:tx>
            <c:strRef>
              <c:f>'Automatic graph builder'!$B$26</c:f>
              <c:strCache>
                <c:ptCount val="1"/>
                <c:pt idx="0">
                  <c:v>Total</c:v>
                </c:pt>
              </c:strCache>
            </c:strRef>
          </c:tx>
          <c:dPt>
            <c:idx val="0"/>
            <c:bubble3D val="0"/>
            <c:spPr>
              <a:solidFill>
                <a:schemeClr val="accent1"/>
              </a:solidFill>
              <a:ln w="0">
                <a:solidFill>
                  <a:schemeClr val="lt1"/>
                </a:solidFill>
              </a:ln>
              <a:effectLst/>
            </c:spPr>
            <c:extLst>
              <c:ext xmlns:c16="http://schemas.microsoft.com/office/drawing/2014/chart" uri="{C3380CC4-5D6E-409C-BE32-E72D297353CC}">
                <c16:uniqueId val="{00000001-6095-4C0A-9084-82078662F47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095-4C0A-9084-82078662F47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095-4C0A-9084-82078662F470}"/>
              </c:ext>
            </c:extLst>
          </c:dPt>
          <c:dLbls>
            <c:dLbl>
              <c:idx val="0"/>
              <c:dLblPos val="inEnd"/>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095-4C0A-9084-82078662F470}"/>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inEnd"/>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095-4C0A-9084-82078662F470}"/>
                </c:ext>
              </c:extLst>
            </c:dLbl>
            <c:dLbl>
              <c:idx val="2"/>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inEnd"/>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6095-4C0A-9084-82078662F470}"/>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'Automatic graph builder'!$A$27:$A$29</c:f>
              <c:strCache>
                <c:ptCount val="3"/>
                <c:pt idx="0">
                  <c:v>Awaiting decision</c:v>
                </c:pt>
                <c:pt idx="1">
                  <c:v>Proceed with work</c:v>
                </c:pt>
                <c:pt idx="2">
                  <c:v>Not going ahead</c:v>
                </c:pt>
              </c:strCache>
            </c:strRef>
          </c:cat>
          <c:val>
            <c:numRef>
              <c:f>'Automatic graph builder'!$B$27:$B$29</c:f>
              <c:numCache>
                <c:formatCode>General</c:formatCode>
                <c:ptCount val="3"/>
                <c:pt idx="0">
                  <c:v>0</c:v>
                </c:pt>
                <c:pt idx="1">
                  <c:v>1</c:v>
                </c:pt>
                <c:pt idx="2">
                  <c:v>0</c:v>
                </c:pt>
              </c:numCache>
            </c:numRef>
          </c:val>
          <c:extLst>
            <c:ext xmlns:c16="http://schemas.microsoft.com/office/drawing/2014/chart" uri="{C3380CC4-5D6E-409C-BE32-E72D297353CC}">
              <c16:uniqueId val="{00000006-6095-4C0A-9084-82078662F470}"/>
            </c:ext>
          </c:extLst>
        </c:ser>
        <c:dLbls>
          <c:showLegendKey val="0"/>
          <c:showVal val="1"/>
          <c:showCatName val="1"/>
          <c:showSerName val="0"/>
          <c:showPercent val="0"/>
          <c:showBubbleSize val="0"/>
          <c:showLeaderLines val="1"/>
        </c:dLbls>
        <c:firstSliceAng val="0"/>
        <c:holeSize val="0"/>
      </c:doughnutChart>
      <c:spPr>
        <a:noFill/>
        <a:ln w="41275">
          <a:solidFill>
            <a:schemeClr val="lt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12700" cap="flat" cmpd="sng" algn="ctr">
      <a:solidFill>
        <a:schemeClr val="tx1">
          <a:lumMod val="15000"/>
          <a:lumOff val="85000"/>
        </a:schemeClr>
      </a:solidFill>
      <a:round/>
    </a:ln>
    <a:effectLst/>
  </c:spPr>
  <c:txPr>
    <a:bodyPr/>
    <a:lstStyle/>
    <a:p>
      <a:pPr>
        <a:defRPr>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GB" b="1"/>
              <a:t>Stage of completion of</a:t>
            </a:r>
            <a:r>
              <a:rPr lang="en-GB" b="1" baseline="0"/>
              <a:t> all work</a:t>
            </a:r>
            <a:endParaRPr lang="en-GB" b="1"/>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6824782364330609"/>
          <c:y val="0.15636591210904707"/>
          <c:w val="0.7399821163298228"/>
          <c:h val="0.60843386999526816"/>
        </c:manualLayout>
      </c:layout>
      <c:barChart>
        <c:barDir val="col"/>
        <c:grouping val="clustered"/>
        <c:varyColors val="0"/>
        <c:ser>
          <c:idx val="0"/>
          <c:order val="0"/>
          <c:tx>
            <c:strRef>
              <c:f>'Automatic graph builder'!$B$46</c:f>
              <c:strCache>
                <c:ptCount val="1"/>
                <c:pt idx="0">
                  <c:v>Total</c:v>
                </c:pt>
              </c:strCache>
            </c:strRef>
          </c:tx>
          <c:spPr>
            <a:solidFill>
              <a:schemeClr val="accent1"/>
            </a:solidFill>
            <a:ln>
              <a:noFill/>
            </a:ln>
            <a:effectLst/>
          </c:spPr>
          <c:invertIfNegative val="0"/>
          <c:dPt>
            <c:idx val="1"/>
            <c:invertIfNegative val="0"/>
            <c:bubble3D val="0"/>
            <c:spPr>
              <a:solidFill>
                <a:schemeClr val="accent2"/>
              </a:solidFill>
              <a:ln>
                <a:noFill/>
              </a:ln>
              <a:effectLst/>
            </c:spPr>
            <c:extLst>
              <c:ext xmlns:c16="http://schemas.microsoft.com/office/drawing/2014/chart" uri="{C3380CC4-5D6E-409C-BE32-E72D297353CC}">
                <c16:uniqueId val="{00000001-7661-4130-A9FF-D025F5F30DCE}"/>
              </c:ext>
            </c:extLst>
          </c:dPt>
          <c:dPt>
            <c:idx val="2"/>
            <c:invertIfNegative val="0"/>
            <c:bubble3D val="0"/>
            <c:spPr>
              <a:solidFill>
                <a:schemeClr val="accent3"/>
              </a:solidFill>
              <a:ln>
                <a:noFill/>
              </a:ln>
              <a:effectLst/>
            </c:spPr>
            <c:extLst>
              <c:ext xmlns:c16="http://schemas.microsoft.com/office/drawing/2014/chart" uri="{C3380CC4-5D6E-409C-BE32-E72D297353CC}">
                <c16:uniqueId val="{00000003-7661-4130-A9FF-D025F5F30DCE}"/>
              </c:ext>
            </c:extLst>
          </c:dPt>
          <c:dPt>
            <c:idx val="3"/>
            <c:invertIfNegative val="0"/>
            <c:bubble3D val="0"/>
            <c:spPr>
              <a:solidFill>
                <a:srgbClr val="4FA830"/>
              </a:solidFill>
              <a:ln>
                <a:noFill/>
              </a:ln>
              <a:effectLst/>
            </c:spPr>
            <c:extLst>
              <c:ext xmlns:c16="http://schemas.microsoft.com/office/drawing/2014/chart" uri="{C3380CC4-5D6E-409C-BE32-E72D297353CC}">
                <c16:uniqueId val="{00000005-7661-4130-A9FF-D025F5F30DCE}"/>
              </c:ext>
            </c:extLst>
          </c:dPt>
          <c:cat>
            <c:strRef>
              <c:f>'Automatic graph builder'!$A$47:$A$50</c:f>
              <c:strCache>
                <c:ptCount val="4"/>
                <c:pt idx="0">
                  <c:v>1. Budget approved</c:v>
                </c:pt>
                <c:pt idx="1">
                  <c:v>2. Items ordered</c:v>
                </c:pt>
                <c:pt idx="2">
                  <c:v>3. Work initiated</c:v>
                </c:pt>
                <c:pt idx="3">
                  <c:v>4. Work completed</c:v>
                </c:pt>
              </c:strCache>
            </c:strRef>
          </c:cat>
          <c:val>
            <c:numRef>
              <c:f>'Automatic graph builder'!$B$47:$B$50</c:f>
              <c:numCache>
                <c:formatCode>General</c:formatCode>
                <c:ptCount val="4"/>
                <c:pt idx="0">
                  <c:v>1</c:v>
                </c:pt>
                <c:pt idx="1">
                  <c:v>0</c:v>
                </c:pt>
                <c:pt idx="2">
                  <c:v>0</c:v>
                </c:pt>
                <c:pt idx="3">
                  <c:v>0</c:v>
                </c:pt>
              </c:numCache>
            </c:numRef>
          </c:val>
          <c:extLst>
            <c:ext xmlns:c16="http://schemas.microsoft.com/office/drawing/2014/chart" uri="{C3380CC4-5D6E-409C-BE32-E72D297353CC}">
              <c16:uniqueId val="{00000006-7661-4130-A9FF-D025F5F30DCE}"/>
            </c:ext>
          </c:extLst>
        </c:ser>
        <c:dLbls>
          <c:showLegendKey val="0"/>
          <c:showVal val="0"/>
          <c:showCatName val="0"/>
          <c:showSerName val="0"/>
          <c:showPercent val="0"/>
          <c:showBubbleSize val="0"/>
        </c:dLbls>
        <c:gapWidth val="150"/>
        <c:axId val="2064873327"/>
        <c:axId val="43031151"/>
      </c:barChart>
      <c:catAx>
        <c:axId val="2064873327"/>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1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43031151"/>
        <c:crosses val="autoZero"/>
        <c:auto val="1"/>
        <c:lblAlgn val="ctr"/>
        <c:lblOffset val="100"/>
        <c:noMultiLvlLbl val="0"/>
      </c:catAx>
      <c:valAx>
        <c:axId val="43031151"/>
        <c:scaling>
          <c:orientation val="minMax"/>
        </c:scaling>
        <c:delete val="0"/>
        <c:axPos val="l"/>
        <c:majorGridlines>
          <c:spPr>
            <a:ln w="9525" cap="flat" cmpd="sng" algn="ctr">
              <a:solidFill>
                <a:schemeClr val="bg1">
                  <a:lumMod val="50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206487332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jpe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JP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198120</xdr:colOff>
      <xdr:row>0</xdr:row>
      <xdr:rowOff>0</xdr:rowOff>
    </xdr:from>
    <xdr:to>
      <xdr:col>0</xdr:col>
      <xdr:colOff>2156370</xdr:colOff>
      <xdr:row>1</xdr:row>
      <xdr:rowOff>49464</xdr:rowOff>
    </xdr:to>
    <xdr:pic>
      <xdr:nvPicPr>
        <xdr:cNvPr id="2" name="Picture 1" title="Sightsavers logo">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8120" y="0"/>
          <a:ext cx="1958250" cy="590484"/>
        </a:xfrm>
        <a:prstGeom prst="rect">
          <a:avLst/>
        </a:prstGeom>
      </xdr:spPr>
    </xdr:pic>
    <xdr:clientData/>
  </xdr:twoCellAnchor>
  <xdr:twoCellAnchor editAs="oneCell">
    <xdr:from>
      <xdr:col>1</xdr:col>
      <xdr:colOff>344366</xdr:colOff>
      <xdr:row>54</xdr:row>
      <xdr:rowOff>124556</xdr:rowOff>
    </xdr:from>
    <xdr:to>
      <xdr:col>10</xdr:col>
      <xdr:colOff>175845</xdr:colOff>
      <xdr:row>58</xdr:row>
      <xdr:rowOff>153342</xdr:rowOff>
    </xdr:to>
    <xdr:pic>
      <xdr:nvPicPr>
        <xdr:cNvPr id="6" name="Picture 5" descr="Image of cost of supplier included in one row, with subsequent rows referring above." title="Suppliers">
          <a:extLst>
            <a:ext uri="{FF2B5EF4-FFF2-40B4-BE49-F238E27FC236}">
              <a16:creationId xmlns:a16="http://schemas.microsoft.com/office/drawing/2014/main" id="{00000000-0008-0000-0000-000006000000}"/>
            </a:ext>
          </a:extLst>
        </xdr:cNvPr>
        <xdr:cNvPicPr>
          <a:picLocks noChangeAspect="1"/>
        </xdr:cNvPicPr>
      </xdr:nvPicPr>
      <xdr:blipFill rotWithShape="1">
        <a:blip xmlns:r="http://schemas.openxmlformats.org/officeDocument/2006/relationships" r:embed="rId2"/>
        <a:srcRect t="14428" r="490"/>
        <a:stretch/>
      </xdr:blipFill>
      <xdr:spPr>
        <a:xfrm>
          <a:off x="2989385" y="6403729"/>
          <a:ext cx="5172806" cy="2129383"/>
        </a:xfrm>
        <a:prstGeom prst="rect">
          <a:avLst/>
        </a:prstGeom>
      </xdr:spPr>
    </xdr:pic>
    <xdr:clientData/>
  </xdr:twoCellAnchor>
  <xdr:twoCellAnchor editAs="oneCell">
    <xdr:from>
      <xdr:col>1</xdr:col>
      <xdr:colOff>219076</xdr:colOff>
      <xdr:row>65</xdr:row>
      <xdr:rowOff>68873</xdr:rowOff>
    </xdr:from>
    <xdr:to>
      <xdr:col>10</xdr:col>
      <xdr:colOff>438978</xdr:colOff>
      <xdr:row>73</xdr:row>
      <xdr:rowOff>16151</xdr:rowOff>
    </xdr:to>
    <xdr:pic>
      <xdr:nvPicPr>
        <xdr:cNvPr id="7" name="Picture 6" descr="Image showing drop down options under column M. The options are:&#10;1. Budget approved&#10;2. Items ordered&#10;3. Work initiated&#10;4. Work completed" title="Dropdown">
          <a:extLst>
            <a:ext uri="{FF2B5EF4-FFF2-40B4-BE49-F238E27FC236}">
              <a16:creationId xmlns:a16="http://schemas.microsoft.com/office/drawing/2014/main" id="{00000000-0008-0000-0000-000007000000}"/>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r="2195"/>
        <a:stretch/>
      </xdr:blipFill>
      <xdr:spPr bwMode="auto">
        <a:xfrm>
          <a:off x="2869511" y="13006308"/>
          <a:ext cx="5512489" cy="2233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593480</xdr:colOff>
      <xdr:row>76</xdr:row>
      <xdr:rowOff>29308</xdr:rowOff>
    </xdr:from>
    <xdr:to>
      <xdr:col>6</xdr:col>
      <xdr:colOff>36634</xdr:colOff>
      <xdr:row>85</xdr:row>
      <xdr:rowOff>165497</xdr:rowOff>
    </xdr:to>
    <xdr:pic>
      <xdr:nvPicPr>
        <xdr:cNvPr id="3" name="Picture 2" descr="Image of a section of the table showing start and completion dates." title="Start and completion dates">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4"/>
        <a:srcRect r="2520"/>
        <a:stretch/>
      </xdr:blipFill>
      <xdr:spPr>
        <a:xfrm>
          <a:off x="3831980" y="12485077"/>
          <a:ext cx="1817077" cy="2437161"/>
        </a:xfrm>
        <a:prstGeom prst="rect">
          <a:avLst/>
        </a:prstGeom>
      </xdr:spPr>
    </xdr:pic>
    <xdr:clientData/>
  </xdr:twoCellAnchor>
  <xdr:twoCellAnchor editAs="oneCell">
    <xdr:from>
      <xdr:col>1</xdr:col>
      <xdr:colOff>217632</xdr:colOff>
      <xdr:row>19</xdr:row>
      <xdr:rowOff>175852</xdr:rowOff>
    </xdr:from>
    <xdr:to>
      <xdr:col>10</xdr:col>
      <xdr:colOff>67373</xdr:colOff>
      <xdr:row>35</xdr:row>
      <xdr:rowOff>37727</xdr:rowOff>
    </xdr:to>
    <xdr:pic>
      <xdr:nvPicPr>
        <xdr:cNvPr id="4" name="Picture 3" descr="Image of example row 5 being removed." title="Remove example">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5"/>
        <a:srcRect l="50047" t="27773" r="20502" b="5531"/>
        <a:stretch/>
      </xdr:blipFill>
      <xdr:spPr>
        <a:xfrm>
          <a:off x="2863465" y="4917185"/>
          <a:ext cx="5183741" cy="3121542"/>
        </a:xfrm>
        <a:prstGeom prst="rect">
          <a:avLst/>
        </a:prstGeom>
      </xdr:spPr>
    </xdr:pic>
    <xdr:clientData/>
  </xdr:twoCellAnchor>
  <xdr:twoCellAnchor editAs="oneCell">
    <xdr:from>
      <xdr:col>1</xdr:col>
      <xdr:colOff>235743</xdr:colOff>
      <xdr:row>38</xdr:row>
      <xdr:rowOff>105102</xdr:rowOff>
    </xdr:from>
    <xdr:to>
      <xdr:col>10</xdr:col>
      <xdr:colOff>0</xdr:colOff>
      <xdr:row>51</xdr:row>
      <xdr:rowOff>186045</xdr:rowOff>
    </xdr:to>
    <xdr:pic>
      <xdr:nvPicPr>
        <xdr:cNvPr id="10" name="Picture 9" descr="Image showing additional row being added above row 26." title="Additional row">
          <a:extLst>
            <a:ext uri="{FF2B5EF4-FFF2-40B4-BE49-F238E27FC236}">
              <a16:creationId xmlns:a16="http://schemas.microsoft.com/office/drawing/2014/main" id="{00000000-0008-0000-0000-00000A000000}"/>
            </a:ext>
          </a:extLst>
        </xdr:cNvPr>
        <xdr:cNvPicPr/>
      </xdr:nvPicPr>
      <xdr:blipFill rotWithShape="1">
        <a:blip xmlns:r="http://schemas.openxmlformats.org/officeDocument/2006/relationships" r:embed="rId6"/>
        <a:srcRect l="50018" t="27941" r="24437" b="5280"/>
        <a:stretch/>
      </xdr:blipFill>
      <xdr:spPr bwMode="auto">
        <a:xfrm>
          <a:off x="2881576" y="8677602"/>
          <a:ext cx="5098257" cy="352052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231913</xdr:colOff>
      <xdr:row>91</xdr:row>
      <xdr:rowOff>223630</xdr:rowOff>
    </xdr:from>
    <xdr:to>
      <xdr:col>6</xdr:col>
      <xdr:colOff>111597</xdr:colOff>
      <xdr:row>92</xdr:row>
      <xdr:rowOff>1639957</xdr:rowOff>
    </xdr:to>
    <xdr:pic>
      <xdr:nvPicPr>
        <xdr:cNvPr id="11" name="Picture 10" descr="Example of bar graph used for the priority of works. Three yellow, red and blue slices show the proportion of  works awaiting decision, being cleared to proceed and not going ahead." title="Priority of work chart">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7"/>
        <a:stretch>
          <a:fillRect/>
        </a:stretch>
      </xdr:blipFill>
      <xdr:spPr>
        <a:xfrm>
          <a:off x="2882348" y="19455847"/>
          <a:ext cx="2820010" cy="1673088"/>
        </a:xfrm>
        <a:prstGeom prst="rect">
          <a:avLst/>
        </a:prstGeom>
      </xdr:spPr>
    </xdr:pic>
    <xdr:clientData/>
  </xdr:twoCellAnchor>
  <xdr:twoCellAnchor editAs="oneCell">
    <xdr:from>
      <xdr:col>6</xdr:col>
      <xdr:colOff>256762</xdr:colOff>
      <xdr:row>90</xdr:row>
      <xdr:rowOff>182216</xdr:rowOff>
    </xdr:from>
    <xdr:to>
      <xdr:col>11</xdr:col>
      <xdr:colOff>126113</xdr:colOff>
      <xdr:row>92</xdr:row>
      <xdr:rowOff>1714500</xdr:rowOff>
    </xdr:to>
    <xdr:pic>
      <xdr:nvPicPr>
        <xdr:cNvPr id="12" name="Picture 11" descr="Example of pie chart used for the status of the work. Three red, orange and green columns show the proportion of high, medium and low priority works." title="Decision on all work chart">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8"/>
        <a:stretch>
          <a:fillRect/>
        </a:stretch>
      </xdr:blipFill>
      <xdr:spPr>
        <a:xfrm>
          <a:off x="5847523" y="19223933"/>
          <a:ext cx="2809677" cy="1979545"/>
        </a:xfrm>
        <a:prstGeom prst="rect">
          <a:avLst/>
        </a:prstGeom>
      </xdr:spPr>
    </xdr:pic>
    <xdr:clientData/>
  </xdr:twoCellAnchor>
  <xdr:twoCellAnchor editAs="oneCell">
    <xdr:from>
      <xdr:col>3</xdr:col>
      <xdr:colOff>493538</xdr:colOff>
      <xdr:row>93</xdr:row>
      <xdr:rowOff>60280</xdr:rowOff>
    </xdr:from>
    <xdr:to>
      <xdr:col>8</xdr:col>
      <xdr:colOff>454624</xdr:colOff>
      <xdr:row>104</xdr:row>
      <xdr:rowOff>131482</xdr:rowOff>
    </xdr:to>
    <xdr:pic>
      <xdr:nvPicPr>
        <xdr:cNvPr id="13" name="Picture 12" descr="Example of bar graph used forthe stages of completion of works. Four yellow, red, blue and green columns show the proportion of works at different stages: budget approvd, items ordered, work initiated and work completed." title="Stage of completion chart">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9"/>
        <a:stretch>
          <a:fillRect/>
        </a:stretch>
      </xdr:blipFill>
      <xdr:spPr>
        <a:xfrm>
          <a:off x="4324705" y="24550113"/>
          <a:ext cx="2924419" cy="2166702"/>
        </a:xfrm>
        <a:prstGeom prst="rect">
          <a:avLst/>
        </a:prstGeom>
      </xdr:spPr>
    </xdr:pic>
    <xdr:clientData/>
  </xdr:twoCellAnchor>
  <xdr:twoCellAnchor editAs="oneCell">
    <xdr:from>
      <xdr:col>1</xdr:col>
      <xdr:colOff>201085</xdr:colOff>
      <xdr:row>3</xdr:row>
      <xdr:rowOff>84668</xdr:rowOff>
    </xdr:from>
    <xdr:to>
      <xdr:col>18</xdr:col>
      <xdr:colOff>476838</xdr:colOff>
      <xdr:row>18</xdr:row>
      <xdr:rowOff>116417</xdr:rowOff>
    </xdr:to>
    <xdr:pic>
      <xdr:nvPicPr>
        <xdr:cNvPr id="8" name="Picture 7" descr="Screenshot of a portion of the Recommendations tab." title="Recommended activities">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846918" y="1185335"/>
          <a:ext cx="10351087" cy="34819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596265</xdr:colOff>
      <xdr:row>0</xdr:row>
      <xdr:rowOff>0</xdr:rowOff>
    </xdr:from>
    <xdr:to>
      <xdr:col>2</xdr:col>
      <xdr:colOff>211365</xdr:colOff>
      <xdr:row>2</xdr:row>
      <xdr:rowOff>6284</xdr:rowOff>
    </xdr:to>
    <xdr:pic>
      <xdr:nvPicPr>
        <xdr:cNvPr id="3" name="Picture 2" title="Sightsavers logo">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96265" y="0"/>
          <a:ext cx="1907450" cy="6095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372208</xdr:colOff>
      <xdr:row>4</xdr:row>
      <xdr:rowOff>104774</xdr:rowOff>
    </xdr:from>
    <xdr:to>
      <xdr:col>7</xdr:col>
      <xdr:colOff>578095</xdr:colOff>
      <xdr:row>18</xdr:row>
      <xdr:rowOff>24544</xdr:rowOff>
    </xdr:to>
    <xdr:graphicFrame macro="">
      <xdr:nvGraphicFramePr>
        <xdr:cNvPr id="2" name="Chart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220559</xdr:colOff>
      <xdr:row>20</xdr:row>
      <xdr:rowOff>158436</xdr:rowOff>
    </xdr:from>
    <xdr:to>
      <xdr:col>8</xdr:col>
      <xdr:colOff>285750</xdr:colOff>
      <xdr:row>39</xdr:row>
      <xdr:rowOff>114300</xdr:rowOff>
    </xdr:to>
    <xdr:graphicFrame macro="">
      <xdr:nvGraphicFramePr>
        <xdr:cNvPr id="3" name="Chart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214417</xdr:colOff>
      <xdr:row>42</xdr:row>
      <xdr:rowOff>184150</xdr:rowOff>
    </xdr:from>
    <xdr:to>
      <xdr:col>7</xdr:col>
      <xdr:colOff>461335</xdr:colOff>
      <xdr:row>61</xdr:row>
      <xdr:rowOff>149348</xdr:rowOff>
    </xdr:to>
    <xdr:graphicFrame macro="">
      <xdr:nvGraphicFramePr>
        <xdr:cNvPr id="4" name="Chart 3">
          <a:extLst>
            <a:ext uri="{FF2B5EF4-FFF2-40B4-BE49-F238E27FC236}">
              <a16:creationId xmlns:a16="http://schemas.microsoft.com/office/drawing/2014/main"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0.29385</cdr:x>
      <cdr:y>0.03344</cdr:y>
    </cdr:from>
    <cdr:to>
      <cdr:x>0.671</cdr:x>
      <cdr:y>0.13677</cdr:y>
    </cdr:to>
    <cdr:sp macro="" textlink="">
      <cdr:nvSpPr>
        <cdr:cNvPr id="3" name="TextBox 2"/>
        <cdr:cNvSpPr txBox="1"/>
      </cdr:nvSpPr>
      <cdr:spPr>
        <a:xfrm xmlns:a="http://schemas.openxmlformats.org/drawingml/2006/main">
          <a:off x="1341560" y="85359"/>
          <a:ext cx="1721827" cy="2637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sz="1100"/>
        </a:p>
      </cdr:txBody>
    </cdr:sp>
  </cdr:relSizeAnchor>
  <cdr:relSizeAnchor xmlns:cdr="http://schemas.openxmlformats.org/drawingml/2006/chartDrawing">
    <cdr:from>
      <cdr:x>0.00177</cdr:x>
      <cdr:y>0.06501</cdr:y>
    </cdr:from>
    <cdr:to>
      <cdr:x>0.9984</cdr:x>
      <cdr:y>0.1626</cdr:y>
    </cdr:to>
    <cdr:sp macro="" textlink="">
      <cdr:nvSpPr>
        <cdr:cNvPr id="4" name="TextBox 3"/>
        <cdr:cNvSpPr txBox="1"/>
      </cdr:nvSpPr>
      <cdr:spPr>
        <a:xfrm xmlns:a="http://schemas.openxmlformats.org/drawingml/2006/main">
          <a:off x="8060" y="165954"/>
          <a:ext cx="4550019" cy="24911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1400" b="1">
              <a:latin typeface="Arial" panose="020B0604020202020204" pitchFamily="34" charset="0"/>
              <a:cs typeface="Arial" panose="020B0604020202020204" pitchFamily="34" charset="0"/>
            </a:rPr>
            <a:t>Decision on all work</a:t>
          </a: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323850</xdr:colOff>
      <xdr:row>2</xdr:row>
      <xdr:rowOff>0</xdr:rowOff>
    </xdr:from>
    <xdr:to>
      <xdr:col>8</xdr:col>
      <xdr:colOff>335103</xdr:colOff>
      <xdr:row>20</xdr:row>
      <xdr:rowOff>114300</xdr:rowOff>
    </xdr:to>
    <xdr:graphicFrame macro="">
      <xdr:nvGraphicFramePr>
        <xdr:cNvPr id="2" name="Chart 1" descr="Example of bar graph used for the priority of works. Three yellow, red and blue slices show the proportion of  works awaiting decision, being cleared to proceed and not going ahead." title="Priority of work chart">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206167</xdr:colOff>
      <xdr:row>1</xdr:row>
      <xdr:rowOff>167962</xdr:rowOff>
    </xdr:from>
    <xdr:to>
      <xdr:col>17</xdr:col>
      <xdr:colOff>366608</xdr:colOff>
      <xdr:row>20</xdr:row>
      <xdr:rowOff>123826</xdr:rowOff>
    </xdr:to>
    <xdr:graphicFrame macro="">
      <xdr:nvGraphicFramePr>
        <xdr:cNvPr id="3" name="Chart 2" descr="Example of pie chart used for the status of the work. Three red, orange and green columns show the proportion of high, medium and low priority works." title="Decision on all work chart">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18</xdr:col>
      <xdr:colOff>209550</xdr:colOff>
      <xdr:row>1</xdr:row>
      <xdr:rowOff>165101</xdr:rowOff>
    </xdr:from>
    <xdr:to>
      <xdr:col>25</xdr:col>
      <xdr:colOff>551718</xdr:colOff>
      <xdr:row>20</xdr:row>
      <xdr:rowOff>130299</xdr:rowOff>
    </xdr:to>
    <xdr:graphicFrame macro="">
      <xdr:nvGraphicFramePr>
        <xdr:cNvPr id="4" name="Chart 3" descr="Example of bar graph used forthe stages of completion of works. Four yellow, red, blue and green columns show the proportion of works at different stages: budget approvd, items ordered, work initiated and work completed." title="Stage of completion chart">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0.29385</cdr:x>
      <cdr:y>0.03344</cdr:y>
    </cdr:from>
    <cdr:to>
      <cdr:x>0.671</cdr:x>
      <cdr:y>0.13677</cdr:y>
    </cdr:to>
    <cdr:sp macro="" textlink="">
      <cdr:nvSpPr>
        <cdr:cNvPr id="3" name="TextBox 2"/>
        <cdr:cNvSpPr txBox="1"/>
      </cdr:nvSpPr>
      <cdr:spPr>
        <a:xfrm xmlns:a="http://schemas.openxmlformats.org/drawingml/2006/main">
          <a:off x="1341560" y="85359"/>
          <a:ext cx="1721827" cy="2637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sz="1100"/>
        </a:p>
      </cdr:txBody>
    </cdr:sp>
  </cdr:relSizeAnchor>
  <cdr:relSizeAnchor xmlns:cdr="http://schemas.openxmlformats.org/drawingml/2006/chartDrawing">
    <cdr:from>
      <cdr:x>0.00177</cdr:x>
      <cdr:y>0.06501</cdr:y>
    </cdr:from>
    <cdr:to>
      <cdr:x>0.9984</cdr:x>
      <cdr:y>0.1626</cdr:y>
    </cdr:to>
    <cdr:sp macro="" textlink="">
      <cdr:nvSpPr>
        <cdr:cNvPr id="4" name="TextBox 3"/>
        <cdr:cNvSpPr txBox="1"/>
      </cdr:nvSpPr>
      <cdr:spPr>
        <a:xfrm xmlns:a="http://schemas.openxmlformats.org/drawingml/2006/main">
          <a:off x="8060" y="165954"/>
          <a:ext cx="4550019" cy="24911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1400" b="1">
              <a:latin typeface="Arial" panose="020B0604020202020204" pitchFamily="34" charset="0"/>
              <a:cs typeface="Arial" panose="020B0604020202020204" pitchFamily="34" charset="0"/>
            </a:rPr>
            <a:t>Decision on all work</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J:\Programme%20Resource%20Unit\PPR\6-%20Grant%20Management%20Support\Irish%20Aid\West%20Africa%20-%202012-2015\4A.%20Monitoring\2015\Jan-Dec%202015\Final%20checks\Irish%20Aid%20Expenditure%20Report%20Jan-Dec%202015%20with%20summary%20links%200102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mpscrapsheet"/>
      <sheetName val="Summary"/>
      <sheetName val="Detailed IA budget 2015"/>
      <sheetName val="Parameters"/>
      <sheetName val="Monthly action notes"/>
      <sheetName val="Ls_AgXLB_WorkbookFile"/>
      <sheetName val="41PS pivot"/>
      <sheetName val="R54GR030 pivot"/>
      <sheetName val="GAS"/>
      <sheetName val="41PD1 travel analysis"/>
      <sheetName val="41PD2 analysis"/>
      <sheetName val="41PD3 analysis"/>
      <sheetName val="11PSE travel analysis"/>
      <sheetName val="West Africa &amp; Prog quality"/>
      <sheetName val="41PS QSAT"/>
      <sheetName val="41PS analysis"/>
      <sheetName val="47AAA QSAT&amp;Tech"/>
      <sheetName val="West Africa Technical support"/>
      <sheetName val="41PS"/>
      <sheetName val="QSAT"/>
      <sheetName val="54GEO"/>
      <sheetName val="PPR"/>
      <sheetName val="55RES analysis"/>
      <sheetName val="55RES"/>
      <sheetName val="55EVA v2"/>
      <sheetName val="55EVA"/>
      <sheetName val="56PAD"/>
      <sheetName val="Ireland"/>
      <sheetName val="36PRG"/>
      <sheetName val="Sierra Leone recode Total"/>
      <sheetName val="Recodes re technical support IA"/>
      <sheetName val="55RES recode"/>
      <sheetName val="56PAD recode"/>
      <sheetName val="56PAD recode pd 10,11,13"/>
      <sheetName val="56012"/>
      <sheetName val="56010"/>
      <sheetName val="56003"/>
      <sheetName val="56009"/>
      <sheetName val="ORGOM"/>
      <sheetName val="41PS IA analysis"/>
      <sheetName val="Sheet10"/>
    </sheetNames>
    <sheetDataSet>
      <sheetData sheetId="0"/>
      <sheetData sheetId="1"/>
      <sheetData sheetId="2"/>
      <sheetData sheetId="3">
        <row r="1">
          <cell r="B1" t="str">
            <v>GAS</v>
          </cell>
        </row>
        <row r="3">
          <cell r="B3" t="str">
            <v>&lt;&lt;1101..6999</v>
          </cell>
        </row>
        <row r="6">
          <cell r="B6">
            <v>1.3786580926833334</v>
          </cell>
        </row>
        <row r="7">
          <cell r="B7" t="str">
            <v>R54GR030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10:B13" totalsRowShown="0" headerRowDxfId="20" dataDxfId="18" headerRowBorderDxfId="19" tableBorderDxfId="17" totalsRowBorderDxfId="16">
  <autoFilter ref="A10:B13" xr:uid="{00000000-0009-0000-0100-000001000000}"/>
  <tableColumns count="2">
    <tableColumn id="1" xr3:uid="{00000000-0010-0000-0000-000001000000}" name="Priority" dataDxfId="15"/>
    <tableColumn id="2" xr3:uid="{00000000-0010-0000-0000-000002000000}" name="Total" dataDxfId="14">
      <calculatedColumnFormula>COUNTIF('Recommendations from audit'!H:H,'Automatic graph builder'!A11)</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A26:B29" totalsRowShown="0" headerRowDxfId="13" dataDxfId="11" headerRowBorderDxfId="12" tableBorderDxfId="10" totalsRowBorderDxfId="9">
  <autoFilter ref="A26:B29" xr:uid="{00000000-0009-0000-0100-000002000000}"/>
  <tableColumns count="2">
    <tableColumn id="1" xr3:uid="{00000000-0010-0000-0100-000001000000}" name="Decision on work" dataDxfId="8"/>
    <tableColumn id="2" xr3:uid="{00000000-0010-0000-0100-000002000000}" name="Total" dataDxfId="7">
      <calculatedColumnFormula>COUNTIF('Recommendations from audit'!L:L,'Automatic graph builder'!A27)</calculatedColumnFormula>
    </tableColumn>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A46:B50" totalsRowShown="0" headerRowDxfId="6" dataDxfId="4" headerRowBorderDxfId="5" tableBorderDxfId="3" totalsRowBorderDxfId="2">
  <autoFilter ref="A46:B50" xr:uid="{00000000-0009-0000-0100-000003000000}"/>
  <tableColumns count="2">
    <tableColumn id="1" xr3:uid="{00000000-0010-0000-0200-000001000000}" name="Stage of completion" dataDxfId="1"/>
    <tableColumn id="2" xr3:uid="{00000000-0010-0000-0200-000002000000}" name="Total" dataDxfId="0">
      <calculatedColumnFormula>COUNTIF('Recommendations from audit'!M:M,'Automatic graph builder'!A47)</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Sightsavers Colours">
      <a:dk1>
        <a:srgbClr val="FFFFFF"/>
      </a:dk1>
      <a:lt1>
        <a:srgbClr val="D2D2D2"/>
      </a:lt1>
      <a:dk2>
        <a:srgbClr val="B7B1A9"/>
      </a:dk2>
      <a:lt2>
        <a:srgbClr val="FFFFFF"/>
      </a:lt2>
      <a:accent1>
        <a:srgbClr val="FFBB22"/>
      </a:accent1>
      <a:accent2>
        <a:srgbClr val="960051"/>
      </a:accent2>
      <a:accent3>
        <a:srgbClr val="403A60"/>
      </a:accent3>
      <a:accent4>
        <a:srgbClr val="FFFFFF"/>
      </a:accent4>
      <a:accent5>
        <a:srgbClr val="FFFFFF"/>
      </a:accent5>
      <a:accent6>
        <a:srgbClr val="FFFFFF"/>
      </a:accent6>
      <a:hlink>
        <a:srgbClr val="000000"/>
      </a:hlink>
      <a:folHlink>
        <a:srgbClr val="00000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table" Target="../tables/table3.xml"/><Relationship Id="rId4"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sheetPr>
  <dimension ref="A1:P93"/>
  <sheetViews>
    <sheetView zoomScale="90" zoomScaleNormal="90" workbookViewId="0">
      <selection activeCell="A6" sqref="A6"/>
    </sheetView>
  </sheetViews>
  <sheetFormatPr defaultColWidth="8.88671875" defaultRowHeight="15" x14ac:dyDescent="0.25"/>
  <cols>
    <col min="1" max="1" width="39.6640625" style="97" customWidth="1"/>
    <col min="2" max="3" width="8.88671875" style="46"/>
    <col min="4" max="4" width="8.88671875" style="46" customWidth="1"/>
    <col min="5" max="16384" width="8.88671875" style="45"/>
  </cols>
  <sheetData>
    <row r="1" spans="1:16" ht="42.6" customHeight="1" x14ac:dyDescent="0.25">
      <c r="B1" s="48" t="s">
        <v>84</v>
      </c>
      <c r="C1" s="48"/>
      <c r="D1" s="48"/>
      <c r="E1" s="48"/>
      <c r="F1" s="48"/>
      <c r="G1" s="48"/>
      <c r="H1" s="48"/>
      <c r="I1" s="48"/>
      <c r="J1" s="48"/>
      <c r="K1" s="48"/>
      <c r="L1" s="48"/>
      <c r="M1" s="48"/>
      <c r="N1" s="48"/>
      <c r="O1" s="48"/>
      <c r="P1" s="48"/>
    </row>
    <row r="2" spans="1:16" ht="22.8" x14ac:dyDescent="0.25">
      <c r="B2" s="47"/>
      <c r="C2" s="47"/>
      <c r="D2" s="47"/>
      <c r="E2" s="48"/>
      <c r="F2" s="48"/>
      <c r="G2" s="48"/>
      <c r="H2" s="48"/>
      <c r="I2" s="48"/>
      <c r="J2" s="48"/>
      <c r="K2" s="48"/>
      <c r="L2" s="48"/>
      <c r="M2" s="48"/>
      <c r="N2" s="48"/>
      <c r="O2" s="48"/>
      <c r="P2" s="48"/>
    </row>
    <row r="3" spans="1:16" ht="21.75" customHeight="1" x14ac:dyDescent="0.25">
      <c r="A3" s="108" t="s">
        <v>57</v>
      </c>
      <c r="B3" s="108"/>
      <c r="C3" s="108"/>
      <c r="D3" s="108"/>
      <c r="E3" s="108"/>
      <c r="F3" s="108"/>
      <c r="G3" s="108"/>
      <c r="H3" s="108"/>
      <c r="I3" s="108"/>
      <c r="J3" s="108"/>
      <c r="K3" s="108"/>
      <c r="L3" s="108"/>
      <c r="M3" s="108"/>
      <c r="N3" s="108"/>
    </row>
    <row r="4" spans="1:16" ht="46.2" x14ac:dyDescent="0.25">
      <c r="A4" s="99" t="s">
        <v>83</v>
      </c>
      <c r="B4" s="106"/>
      <c r="C4" s="106"/>
      <c r="D4" s="106"/>
      <c r="E4" s="106"/>
      <c r="F4" s="106"/>
      <c r="G4" s="106"/>
      <c r="H4" s="106"/>
      <c r="I4" s="106"/>
      <c r="J4" s="106"/>
      <c r="K4" s="106"/>
      <c r="L4" s="106"/>
      <c r="M4" s="106"/>
      <c r="N4" s="106"/>
      <c r="O4" s="89"/>
    </row>
    <row r="5" spans="1:16" x14ac:dyDescent="0.25">
      <c r="A5" s="99"/>
      <c r="B5" s="106"/>
      <c r="C5" s="106"/>
      <c r="D5" s="106"/>
      <c r="E5" s="106"/>
      <c r="F5" s="106"/>
      <c r="G5" s="106"/>
      <c r="H5" s="106"/>
      <c r="I5" s="106"/>
      <c r="J5" s="106"/>
      <c r="K5" s="106"/>
      <c r="L5" s="106"/>
      <c r="M5" s="106"/>
      <c r="N5" s="106"/>
      <c r="O5" s="89"/>
    </row>
    <row r="6" spans="1:16" ht="13.8" x14ac:dyDescent="0.25">
      <c r="A6" s="45"/>
      <c r="B6" s="106"/>
      <c r="C6" s="106"/>
      <c r="D6" s="106"/>
      <c r="E6" s="106"/>
      <c r="F6" s="106"/>
      <c r="G6" s="106"/>
      <c r="H6" s="106"/>
      <c r="I6" s="106"/>
      <c r="J6" s="106"/>
      <c r="K6" s="106"/>
      <c r="L6" s="106"/>
      <c r="M6" s="106"/>
      <c r="N6" s="106"/>
      <c r="O6" s="89"/>
    </row>
    <row r="7" spans="1:16" x14ac:dyDescent="0.25">
      <c r="A7" s="98"/>
      <c r="B7" s="106"/>
      <c r="C7" s="106"/>
      <c r="D7" s="106"/>
      <c r="E7" s="106"/>
      <c r="F7" s="106"/>
      <c r="G7" s="106"/>
      <c r="H7" s="106"/>
      <c r="I7" s="106"/>
      <c r="J7" s="106"/>
      <c r="K7" s="106"/>
      <c r="L7" s="106"/>
      <c r="M7" s="106"/>
      <c r="N7" s="106"/>
      <c r="O7" s="89"/>
    </row>
    <row r="8" spans="1:16" x14ac:dyDescent="0.25">
      <c r="A8" s="98"/>
      <c r="B8" s="106"/>
      <c r="C8" s="106"/>
      <c r="D8" s="106"/>
      <c r="E8" s="106"/>
      <c r="F8" s="106"/>
      <c r="G8" s="106"/>
      <c r="H8" s="106"/>
      <c r="I8" s="106"/>
      <c r="J8" s="106"/>
      <c r="K8" s="106"/>
      <c r="L8" s="106"/>
      <c r="M8" s="106"/>
      <c r="N8" s="106"/>
      <c r="O8" s="89"/>
    </row>
    <row r="9" spans="1:16" x14ac:dyDescent="0.25">
      <c r="A9" s="98"/>
      <c r="B9" s="106"/>
      <c r="C9" s="106"/>
      <c r="D9" s="106"/>
      <c r="E9" s="106"/>
      <c r="F9" s="106"/>
      <c r="G9" s="106"/>
      <c r="H9" s="106"/>
      <c r="I9" s="106"/>
      <c r="J9" s="106"/>
      <c r="K9" s="106"/>
      <c r="L9" s="106"/>
      <c r="M9" s="106"/>
      <c r="N9" s="106"/>
      <c r="O9" s="89"/>
    </row>
    <row r="10" spans="1:16" x14ac:dyDescent="0.25">
      <c r="A10" s="98"/>
      <c r="B10" s="106"/>
      <c r="C10" s="106"/>
      <c r="D10" s="106"/>
      <c r="E10" s="106"/>
      <c r="F10" s="106"/>
      <c r="G10" s="106"/>
      <c r="H10" s="106"/>
      <c r="I10" s="106"/>
      <c r="J10" s="106"/>
      <c r="K10" s="106"/>
      <c r="L10" s="106"/>
      <c r="M10" s="106"/>
      <c r="N10" s="106"/>
      <c r="O10" s="89"/>
    </row>
    <row r="11" spans="1:16" x14ac:dyDescent="0.25">
      <c r="B11" s="106"/>
      <c r="C11" s="106"/>
      <c r="D11" s="106"/>
      <c r="E11" s="106"/>
      <c r="F11" s="106"/>
      <c r="G11" s="106"/>
      <c r="H11" s="106"/>
      <c r="I11" s="106"/>
      <c r="J11" s="106"/>
      <c r="K11" s="106"/>
      <c r="L11" s="106"/>
      <c r="M11" s="106"/>
      <c r="N11" s="106"/>
      <c r="O11" s="89"/>
    </row>
    <row r="12" spans="1:16" x14ac:dyDescent="0.25">
      <c r="B12" s="106"/>
      <c r="C12" s="106"/>
      <c r="D12" s="106"/>
      <c r="E12" s="106"/>
      <c r="F12" s="106"/>
      <c r="G12" s="106"/>
      <c r="H12" s="106"/>
      <c r="I12" s="106"/>
      <c r="J12" s="106"/>
      <c r="K12" s="106"/>
      <c r="L12" s="106"/>
      <c r="M12" s="106"/>
      <c r="N12" s="106"/>
      <c r="O12" s="89"/>
    </row>
    <row r="13" spans="1:16" x14ac:dyDescent="0.25">
      <c r="B13" s="106"/>
      <c r="C13" s="106"/>
      <c r="D13" s="106"/>
      <c r="E13" s="106"/>
      <c r="F13" s="106"/>
      <c r="G13" s="106"/>
      <c r="H13" s="106"/>
      <c r="I13" s="106"/>
      <c r="J13" s="106"/>
      <c r="K13" s="106"/>
      <c r="L13" s="106"/>
      <c r="M13" s="106"/>
      <c r="N13" s="106"/>
      <c r="O13" s="89"/>
    </row>
    <row r="14" spans="1:16" x14ac:dyDescent="0.25">
      <c r="B14" s="106"/>
      <c r="C14" s="106"/>
      <c r="D14" s="106"/>
      <c r="E14" s="106"/>
      <c r="F14" s="106"/>
      <c r="G14" s="106"/>
      <c r="H14" s="106"/>
      <c r="I14" s="106"/>
      <c r="J14" s="106"/>
      <c r="K14" s="106"/>
      <c r="L14" s="106"/>
      <c r="M14" s="106"/>
      <c r="N14" s="106"/>
      <c r="O14" s="89"/>
    </row>
    <row r="15" spans="1:16" x14ac:dyDescent="0.25">
      <c r="B15" s="106"/>
      <c r="C15" s="106"/>
      <c r="D15" s="106"/>
      <c r="E15" s="106"/>
      <c r="F15" s="106"/>
      <c r="G15" s="106"/>
      <c r="H15" s="106"/>
      <c r="I15" s="106"/>
      <c r="J15" s="106"/>
      <c r="K15" s="106"/>
      <c r="L15" s="106"/>
      <c r="M15" s="106"/>
      <c r="N15" s="106"/>
      <c r="O15" s="89"/>
    </row>
    <row r="16" spans="1:16" x14ac:dyDescent="0.25">
      <c r="B16" s="106"/>
      <c r="C16" s="106"/>
      <c r="D16" s="106"/>
      <c r="E16" s="106"/>
      <c r="F16" s="106"/>
      <c r="G16" s="106"/>
      <c r="H16" s="106"/>
      <c r="I16" s="106"/>
      <c r="J16" s="106"/>
      <c r="K16" s="106"/>
      <c r="L16" s="106"/>
      <c r="M16" s="106"/>
      <c r="N16" s="106"/>
      <c r="O16" s="89"/>
    </row>
    <row r="17" spans="1:15" x14ac:dyDescent="0.25">
      <c r="A17" s="98"/>
      <c r="B17" s="106"/>
      <c r="C17" s="106"/>
      <c r="D17" s="106"/>
      <c r="E17" s="106"/>
      <c r="F17" s="106"/>
      <c r="G17" s="106"/>
      <c r="H17" s="106"/>
      <c r="I17" s="106"/>
      <c r="J17" s="106"/>
      <c r="K17" s="106"/>
      <c r="L17" s="106"/>
      <c r="M17" s="106"/>
      <c r="N17" s="106"/>
      <c r="O17" s="89"/>
    </row>
    <row r="18" spans="1:15" x14ac:dyDescent="0.25">
      <c r="B18" s="106"/>
      <c r="C18" s="106"/>
      <c r="D18" s="106"/>
      <c r="E18" s="106"/>
      <c r="F18" s="106"/>
      <c r="G18" s="106"/>
      <c r="H18" s="106"/>
      <c r="I18" s="106"/>
      <c r="J18" s="106"/>
      <c r="K18" s="106"/>
      <c r="L18" s="106"/>
      <c r="M18" s="106"/>
      <c r="N18" s="106"/>
      <c r="O18" s="89"/>
    </row>
    <row r="19" spans="1:15" x14ac:dyDescent="0.25">
      <c r="B19" s="106"/>
      <c r="C19" s="106"/>
      <c r="D19" s="106"/>
      <c r="E19" s="106"/>
      <c r="F19" s="106"/>
      <c r="G19" s="106"/>
      <c r="H19" s="106"/>
      <c r="I19" s="106"/>
      <c r="J19" s="106"/>
      <c r="K19" s="106"/>
      <c r="L19" s="106"/>
      <c r="M19" s="106"/>
      <c r="N19" s="106"/>
      <c r="O19" s="89"/>
    </row>
    <row r="20" spans="1:15" x14ac:dyDescent="0.25">
      <c r="B20" s="106"/>
      <c r="C20" s="106"/>
      <c r="D20" s="106"/>
      <c r="E20" s="106"/>
      <c r="F20" s="106"/>
      <c r="G20" s="106"/>
      <c r="H20" s="106"/>
      <c r="I20" s="106"/>
      <c r="J20" s="106"/>
      <c r="K20" s="106"/>
      <c r="L20" s="106"/>
      <c r="M20" s="106"/>
      <c r="N20" s="106"/>
      <c r="O20" s="89"/>
    </row>
    <row r="21" spans="1:15" x14ac:dyDescent="0.25">
      <c r="B21" s="106"/>
      <c r="C21" s="106"/>
      <c r="D21" s="106"/>
      <c r="E21" s="106"/>
      <c r="F21" s="106"/>
      <c r="G21" s="106"/>
      <c r="H21" s="106"/>
      <c r="I21" s="106"/>
      <c r="J21" s="106"/>
      <c r="K21" s="106"/>
      <c r="L21" s="106"/>
      <c r="M21" s="106"/>
      <c r="N21" s="106"/>
      <c r="O21" s="89"/>
    </row>
    <row r="22" spans="1:15" ht="31.2" x14ac:dyDescent="0.25">
      <c r="A22" s="107" t="s">
        <v>72</v>
      </c>
      <c r="B22" s="106"/>
      <c r="C22" s="106"/>
      <c r="D22" s="106"/>
      <c r="E22" s="106"/>
      <c r="F22" s="106"/>
      <c r="G22" s="106"/>
      <c r="H22" s="106"/>
      <c r="I22" s="106"/>
      <c r="J22" s="106"/>
      <c r="K22" s="106"/>
      <c r="L22" s="106"/>
      <c r="M22" s="106"/>
      <c r="N22" s="106"/>
      <c r="O22" s="89"/>
    </row>
    <row r="23" spans="1:15" x14ac:dyDescent="0.25">
      <c r="B23" s="106"/>
      <c r="C23" s="106"/>
      <c r="D23" s="106"/>
      <c r="E23" s="106"/>
      <c r="F23" s="106"/>
      <c r="G23" s="106"/>
      <c r="H23" s="106"/>
      <c r="I23" s="106"/>
      <c r="J23" s="106"/>
      <c r="K23" s="106"/>
      <c r="L23" s="106"/>
      <c r="M23" s="106"/>
      <c r="N23" s="106"/>
      <c r="O23" s="89"/>
    </row>
    <row r="33" spans="1:15" x14ac:dyDescent="0.25">
      <c r="B33" s="106"/>
      <c r="C33" s="106"/>
      <c r="D33" s="106"/>
      <c r="E33" s="106"/>
      <c r="F33" s="106"/>
      <c r="G33" s="106"/>
      <c r="H33" s="106"/>
      <c r="I33" s="106"/>
      <c r="J33" s="106"/>
      <c r="K33" s="106"/>
      <c r="L33" s="106"/>
      <c r="M33" s="106"/>
      <c r="N33" s="106"/>
      <c r="O33" s="89"/>
    </row>
    <row r="34" spans="1:15" x14ac:dyDescent="0.25">
      <c r="B34" s="106"/>
      <c r="C34" s="106"/>
      <c r="D34" s="106"/>
      <c r="E34" s="106"/>
      <c r="F34" s="106"/>
      <c r="G34" s="106"/>
      <c r="H34" s="106"/>
      <c r="I34" s="106"/>
      <c r="J34" s="106"/>
      <c r="K34" s="106"/>
      <c r="L34" s="106"/>
      <c r="M34" s="106"/>
      <c r="N34" s="106"/>
      <c r="O34" s="89"/>
    </row>
    <row r="35" spans="1:15" x14ac:dyDescent="0.25">
      <c r="B35" s="106"/>
      <c r="C35" s="106"/>
      <c r="D35" s="106"/>
      <c r="E35" s="106"/>
      <c r="F35" s="106"/>
      <c r="G35" s="106"/>
      <c r="H35" s="106"/>
      <c r="I35" s="106"/>
      <c r="J35" s="106"/>
      <c r="K35" s="106"/>
      <c r="L35" s="106"/>
      <c r="M35" s="106"/>
      <c r="N35" s="106"/>
      <c r="O35" s="89"/>
    </row>
    <row r="36" spans="1:15" x14ac:dyDescent="0.25">
      <c r="B36" s="106"/>
      <c r="C36" s="106"/>
      <c r="D36" s="106"/>
      <c r="E36" s="106"/>
      <c r="F36" s="106"/>
      <c r="G36" s="106"/>
      <c r="H36" s="106"/>
      <c r="I36" s="106"/>
      <c r="J36" s="106"/>
      <c r="K36" s="106"/>
      <c r="L36" s="106"/>
      <c r="M36" s="106"/>
      <c r="N36" s="106"/>
      <c r="O36" s="89"/>
    </row>
    <row r="37" spans="1:15" x14ac:dyDescent="0.25">
      <c r="B37" s="106"/>
      <c r="C37" s="106"/>
      <c r="D37" s="106"/>
      <c r="E37" s="106"/>
      <c r="F37" s="106"/>
      <c r="G37" s="106"/>
      <c r="H37" s="106"/>
      <c r="I37" s="106"/>
      <c r="J37" s="106"/>
      <c r="K37" s="106"/>
      <c r="L37" s="106"/>
      <c r="M37" s="106"/>
      <c r="N37" s="106"/>
      <c r="O37" s="89"/>
    </row>
    <row r="38" spans="1:15" x14ac:dyDescent="0.25">
      <c r="B38" s="90"/>
      <c r="C38" s="90"/>
      <c r="D38" s="90"/>
      <c r="E38" s="90"/>
      <c r="F38" s="90"/>
      <c r="G38" s="90"/>
      <c r="H38" s="90"/>
      <c r="I38" s="90"/>
      <c r="J38" s="90"/>
      <c r="K38" s="90"/>
      <c r="L38" s="90"/>
      <c r="M38" s="90"/>
      <c r="N38" s="90"/>
      <c r="O38" s="89"/>
    </row>
    <row r="39" spans="1:15" ht="15.6" x14ac:dyDescent="0.25">
      <c r="A39" s="95" t="s">
        <v>70</v>
      </c>
    </row>
    <row r="40" spans="1:15" ht="90" x14ac:dyDescent="0.25">
      <c r="A40" s="96" t="s">
        <v>71</v>
      </c>
    </row>
    <row r="53" spans="1:15" x14ac:dyDescent="0.25">
      <c r="D53" s="89"/>
      <c r="E53" s="89"/>
      <c r="F53" s="89"/>
      <c r="G53" s="89"/>
      <c r="H53" s="89"/>
      <c r="I53" s="89"/>
      <c r="J53" s="89"/>
      <c r="K53" s="89"/>
      <c r="L53" s="89"/>
      <c r="M53" s="89"/>
      <c r="N53" s="89"/>
      <c r="O53" s="89"/>
    </row>
    <row r="54" spans="1:15" ht="15.6" x14ac:dyDescent="0.25">
      <c r="A54" s="95" t="s">
        <v>65</v>
      </c>
      <c r="D54" s="89"/>
      <c r="E54" s="89"/>
      <c r="F54" s="89"/>
      <c r="G54" s="89"/>
      <c r="H54" s="89"/>
      <c r="I54" s="89"/>
      <c r="J54" s="89"/>
      <c r="K54" s="89"/>
      <c r="L54" s="89"/>
      <c r="M54" s="89"/>
      <c r="N54" s="89"/>
      <c r="O54" s="89"/>
    </row>
    <row r="55" spans="1:15" ht="120" x14ac:dyDescent="0.25">
      <c r="A55" s="98" t="s">
        <v>64</v>
      </c>
      <c r="B55" s="109"/>
      <c r="C55" s="109"/>
      <c r="D55" s="109"/>
      <c r="E55" s="109"/>
      <c r="F55" s="109"/>
      <c r="G55" s="109"/>
      <c r="H55" s="109"/>
      <c r="I55" s="109"/>
      <c r="J55" s="109"/>
      <c r="K55" s="109"/>
      <c r="L55" s="47"/>
      <c r="M55" s="47"/>
      <c r="N55" s="47"/>
      <c r="O55" s="89"/>
    </row>
    <row r="56" spans="1:15" x14ac:dyDescent="0.25">
      <c r="B56" s="109"/>
      <c r="C56" s="109"/>
      <c r="D56" s="109"/>
      <c r="E56" s="109"/>
      <c r="F56" s="109"/>
      <c r="G56" s="109"/>
      <c r="H56" s="109"/>
      <c r="I56" s="109"/>
      <c r="J56" s="109"/>
      <c r="K56" s="109"/>
      <c r="L56" s="47"/>
      <c r="M56" s="47"/>
      <c r="N56" s="47"/>
      <c r="O56" s="89"/>
    </row>
    <row r="57" spans="1:15" x14ac:dyDescent="0.25">
      <c r="B57" s="109"/>
      <c r="C57" s="109"/>
      <c r="D57" s="109"/>
      <c r="E57" s="109"/>
      <c r="F57" s="109"/>
      <c r="G57" s="109"/>
      <c r="H57" s="109"/>
      <c r="I57" s="109"/>
      <c r="J57" s="109"/>
      <c r="K57" s="109"/>
      <c r="L57" s="47"/>
      <c r="M57" s="47"/>
      <c r="N57" s="47"/>
      <c r="O57" s="89"/>
    </row>
    <row r="58" spans="1:15" x14ac:dyDescent="0.25">
      <c r="B58" s="109"/>
      <c r="C58" s="109"/>
      <c r="D58" s="109"/>
      <c r="E58" s="109"/>
      <c r="F58" s="109"/>
      <c r="G58" s="109"/>
      <c r="H58" s="109"/>
      <c r="I58" s="109"/>
      <c r="J58" s="109"/>
      <c r="K58" s="109"/>
      <c r="L58" s="47"/>
      <c r="M58" s="47"/>
      <c r="N58" s="47"/>
      <c r="O58" s="89"/>
    </row>
    <row r="59" spans="1:15" x14ac:dyDescent="0.25">
      <c r="B59" s="109"/>
      <c r="C59" s="109"/>
      <c r="D59" s="109"/>
      <c r="E59" s="109"/>
      <c r="F59" s="109"/>
      <c r="G59" s="109"/>
      <c r="H59" s="109"/>
      <c r="I59" s="109"/>
      <c r="J59" s="109"/>
      <c r="K59" s="109"/>
      <c r="L59" s="47"/>
      <c r="M59" s="47"/>
      <c r="N59" s="47"/>
    </row>
    <row r="60" spans="1:15" x14ac:dyDescent="0.25">
      <c r="B60" s="109"/>
      <c r="C60" s="109"/>
      <c r="D60" s="109"/>
      <c r="E60" s="109"/>
      <c r="F60" s="109"/>
      <c r="G60" s="109"/>
      <c r="H60" s="109"/>
      <c r="I60" s="109"/>
      <c r="J60" s="109"/>
      <c r="K60" s="109"/>
      <c r="L60" s="47"/>
      <c r="M60" s="47"/>
      <c r="N60" s="47"/>
    </row>
    <row r="61" spans="1:15" x14ac:dyDescent="0.25">
      <c r="B61" s="109"/>
      <c r="C61" s="109"/>
      <c r="D61" s="109"/>
      <c r="E61" s="109"/>
      <c r="F61" s="109"/>
      <c r="G61" s="109"/>
      <c r="H61" s="109"/>
      <c r="I61" s="109"/>
      <c r="J61" s="109"/>
      <c r="K61" s="109"/>
      <c r="L61" s="47"/>
      <c r="M61" s="47"/>
      <c r="N61" s="47"/>
    </row>
    <row r="62" spans="1:15" x14ac:dyDescent="0.25">
      <c r="B62" s="47"/>
      <c r="C62" s="47"/>
      <c r="D62" s="47"/>
      <c r="E62" s="47"/>
      <c r="F62" s="47"/>
      <c r="G62" s="47"/>
      <c r="H62" s="47"/>
      <c r="I62" s="47"/>
      <c r="J62" s="47"/>
      <c r="K62" s="47"/>
      <c r="L62" s="47"/>
      <c r="M62" s="47"/>
      <c r="N62" s="47"/>
    </row>
    <row r="65" spans="1:1" ht="15.6" x14ac:dyDescent="0.25">
      <c r="A65" s="95" t="s">
        <v>66</v>
      </c>
    </row>
    <row r="66" spans="1:1" ht="75" x14ac:dyDescent="0.25">
      <c r="A66" s="96" t="s">
        <v>67</v>
      </c>
    </row>
    <row r="78" spans="1:1" ht="15.6" x14ac:dyDescent="0.25">
      <c r="A78" s="95" t="s">
        <v>68</v>
      </c>
    </row>
    <row r="79" spans="1:1" ht="60" x14ac:dyDescent="0.25">
      <c r="A79" s="96" t="s">
        <v>69</v>
      </c>
    </row>
    <row r="92" spans="1:1" ht="21" x14ac:dyDescent="0.25">
      <c r="A92" s="100" t="s">
        <v>73</v>
      </c>
    </row>
    <row r="93" spans="1:1" ht="150" x14ac:dyDescent="0.25">
      <c r="A93" s="96" t="s">
        <v>79</v>
      </c>
    </row>
  </sheetData>
  <mergeCells count="2">
    <mergeCell ref="A3:N3"/>
    <mergeCell ref="B55:K61"/>
  </mergeCells>
  <hyperlinks>
    <hyperlink ref="A3:N3" location="'Recommendations from audit'!A1" display="Recommendations from audit template" xr:uid="{00000000-0004-0000-0000-000000000000}"/>
    <hyperlink ref="A92" location="'Automatic graphs'!A1" display="Automatic graphs" xr:uid="{00000000-0004-0000-0000-000001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AB97"/>
  <sheetViews>
    <sheetView tabSelected="1" zoomScale="50" zoomScaleNormal="50" workbookViewId="0">
      <pane ySplit="3" topLeftCell="A4" activePane="bottomLeft" state="frozen"/>
      <selection pane="bottomLeft" activeCell="I8" sqref="I8"/>
    </sheetView>
  </sheetViews>
  <sheetFormatPr defaultColWidth="9.109375" defaultRowHeight="17.399999999999999" x14ac:dyDescent="0.3"/>
  <cols>
    <col min="1" max="1" width="9.109375" style="10" customWidth="1"/>
    <col min="2" max="2" width="24.88671875" style="15" customWidth="1"/>
    <col min="3" max="3" width="32.109375" style="10" customWidth="1"/>
    <col min="4" max="4" width="22.5546875" style="25" customWidth="1"/>
    <col min="5" max="5" width="13.5546875" style="25" customWidth="1"/>
    <col min="6" max="6" width="20.88671875" style="25" customWidth="1"/>
    <col min="7" max="8" width="15.88671875" style="25" customWidth="1"/>
    <col min="9" max="9" width="28.5546875" style="10" customWidth="1"/>
    <col min="10" max="10" width="18.5546875" style="25" customWidth="1"/>
    <col min="11" max="11" width="18.44140625" style="25" customWidth="1"/>
    <col min="12" max="12" width="14.5546875" style="9" customWidth="1"/>
    <col min="13" max="13" width="16.109375" style="9" customWidth="1"/>
    <col min="14" max="14" width="16" style="9" customWidth="1"/>
    <col min="15" max="15" width="19" style="40" customWidth="1"/>
    <col min="16" max="16" width="57.88671875" style="9" customWidth="1"/>
    <col min="17" max="28" width="9.109375" style="9"/>
    <col min="29" max="16384" width="9.109375" style="10"/>
  </cols>
  <sheetData>
    <row r="1" spans="1:28" ht="22.8" x14ac:dyDescent="0.3">
      <c r="B1" s="132"/>
      <c r="C1" s="127" t="s">
        <v>6</v>
      </c>
      <c r="D1" s="127"/>
      <c r="E1" s="127"/>
      <c r="F1" s="127"/>
      <c r="G1" s="127"/>
      <c r="H1" s="127"/>
      <c r="I1" s="127"/>
      <c r="J1" s="127"/>
      <c r="K1" s="127"/>
      <c r="L1" s="127"/>
      <c r="M1" s="127"/>
      <c r="N1" s="127"/>
      <c r="O1" s="127"/>
      <c r="P1" s="127"/>
    </row>
    <row r="2" spans="1:28" ht="22.8" x14ac:dyDescent="0.3">
      <c r="A2" s="6" t="s">
        <v>0</v>
      </c>
      <c r="B2" s="133"/>
      <c r="C2" s="128" t="s">
        <v>52</v>
      </c>
      <c r="D2" s="128"/>
      <c r="E2" s="128"/>
      <c r="F2" s="128"/>
      <c r="G2" s="128"/>
      <c r="H2" s="128"/>
      <c r="I2" s="128"/>
      <c r="J2" s="128"/>
      <c r="K2" s="128"/>
      <c r="L2" s="128"/>
      <c r="M2" s="128"/>
      <c r="N2" s="128"/>
      <c r="O2" s="128"/>
      <c r="P2" s="128"/>
    </row>
    <row r="3" spans="1:28" s="36" customFormat="1" ht="114" customHeight="1" x14ac:dyDescent="0.3">
      <c r="A3" s="34"/>
      <c r="B3" s="44"/>
      <c r="C3" s="27" t="s">
        <v>8</v>
      </c>
      <c r="D3" s="28" t="s">
        <v>56</v>
      </c>
      <c r="E3" s="28" t="s">
        <v>7</v>
      </c>
      <c r="F3" s="28" t="s">
        <v>55</v>
      </c>
      <c r="G3" s="28" t="s">
        <v>50</v>
      </c>
      <c r="H3" s="29" t="s">
        <v>1</v>
      </c>
      <c r="I3" s="27" t="s">
        <v>80</v>
      </c>
      <c r="J3" s="27" t="s">
        <v>81</v>
      </c>
      <c r="K3" s="27" t="s">
        <v>82</v>
      </c>
      <c r="L3" s="29" t="s">
        <v>49</v>
      </c>
      <c r="M3" s="29" t="s">
        <v>13</v>
      </c>
      <c r="N3" s="29" t="s">
        <v>75</v>
      </c>
      <c r="O3" s="30" t="s">
        <v>14</v>
      </c>
      <c r="P3" s="31" t="s">
        <v>5</v>
      </c>
      <c r="Q3" s="35"/>
      <c r="R3" s="35"/>
      <c r="S3" s="35"/>
      <c r="T3" s="35"/>
      <c r="U3" s="35"/>
      <c r="V3" s="35"/>
      <c r="W3" s="35"/>
      <c r="X3" s="35"/>
      <c r="Y3" s="35"/>
      <c r="Z3" s="35"/>
      <c r="AA3" s="35"/>
      <c r="AB3" s="35"/>
    </row>
    <row r="4" spans="1:28" s="36" customFormat="1" x14ac:dyDescent="0.3">
      <c r="A4" s="34"/>
      <c r="B4" s="134" t="s">
        <v>15</v>
      </c>
      <c r="C4" s="134"/>
      <c r="D4" s="134"/>
      <c r="E4" s="134"/>
      <c r="F4" s="134"/>
      <c r="G4" s="134"/>
      <c r="H4" s="134"/>
      <c r="I4" s="134"/>
      <c r="J4" s="134"/>
      <c r="K4" s="134"/>
      <c r="L4" s="134"/>
      <c r="M4" s="134"/>
      <c r="N4" s="134"/>
      <c r="O4" s="134"/>
      <c r="P4" s="134"/>
      <c r="Q4" s="35"/>
      <c r="R4" s="35"/>
      <c r="S4" s="35"/>
      <c r="T4" s="35"/>
      <c r="U4" s="35"/>
      <c r="V4" s="35"/>
      <c r="W4" s="35"/>
      <c r="X4" s="35"/>
      <c r="Y4" s="35"/>
      <c r="Z4" s="35"/>
      <c r="AA4" s="35"/>
      <c r="AB4" s="35"/>
    </row>
    <row r="5" spans="1:28" ht="94.5" customHeight="1" x14ac:dyDescent="0.3">
      <c r="A5" s="37"/>
      <c r="B5" s="49" t="s">
        <v>63</v>
      </c>
      <c r="C5" s="102" t="s">
        <v>10</v>
      </c>
      <c r="D5" s="50">
        <v>1000</v>
      </c>
      <c r="E5" s="55">
        <v>2</v>
      </c>
      <c r="F5" s="50">
        <f>D5*E5</f>
        <v>2000</v>
      </c>
      <c r="G5" s="55" t="s">
        <v>51</v>
      </c>
      <c r="H5" s="52" t="s">
        <v>2</v>
      </c>
      <c r="I5" s="51">
        <v>500</v>
      </c>
      <c r="J5" s="56">
        <v>500</v>
      </c>
      <c r="K5" s="51">
        <v>1000</v>
      </c>
      <c r="L5" s="52" t="s">
        <v>12</v>
      </c>
      <c r="M5" s="57" t="s">
        <v>48</v>
      </c>
      <c r="N5" s="53">
        <v>44727</v>
      </c>
      <c r="O5" s="58">
        <v>44927</v>
      </c>
      <c r="P5" s="54" t="s">
        <v>76</v>
      </c>
    </row>
    <row r="6" spans="1:28" ht="49.95" customHeight="1" x14ac:dyDescent="0.3">
      <c r="A6" s="37"/>
      <c r="B6" s="129" t="s">
        <v>78</v>
      </c>
      <c r="C6" s="16"/>
      <c r="D6" s="19"/>
      <c r="E6" s="20"/>
      <c r="F6" s="19">
        <f>D6*E6</f>
        <v>0</v>
      </c>
      <c r="G6" s="20"/>
      <c r="H6" s="33"/>
      <c r="I6" s="19"/>
      <c r="J6" s="19"/>
      <c r="K6" s="19"/>
      <c r="L6" s="32"/>
      <c r="M6" s="33"/>
      <c r="N6" s="32"/>
      <c r="O6" s="60"/>
      <c r="P6" s="59"/>
    </row>
    <row r="7" spans="1:28" ht="54.6" customHeight="1" x14ac:dyDescent="0.3">
      <c r="A7" s="37"/>
      <c r="B7" s="130"/>
      <c r="C7" s="16"/>
      <c r="D7" s="19"/>
      <c r="E7" s="20"/>
      <c r="F7" s="19">
        <f t="shared" ref="F7:F11" si="0">D7*E7</f>
        <v>0</v>
      </c>
      <c r="G7" s="20"/>
      <c r="H7" s="33"/>
      <c r="I7" s="19"/>
      <c r="J7" s="19"/>
      <c r="K7" s="19"/>
      <c r="L7" s="32"/>
      <c r="M7" s="33"/>
      <c r="N7" s="32"/>
      <c r="O7" s="60"/>
      <c r="P7" s="59"/>
    </row>
    <row r="8" spans="1:28" ht="49.95" customHeight="1" x14ac:dyDescent="0.3">
      <c r="A8" s="37"/>
      <c r="B8" s="131" t="s">
        <v>23</v>
      </c>
      <c r="C8" s="16"/>
      <c r="D8" s="19"/>
      <c r="E8" s="20"/>
      <c r="F8" s="19">
        <f t="shared" si="0"/>
        <v>0</v>
      </c>
      <c r="G8" s="20"/>
      <c r="H8" s="33"/>
      <c r="I8" s="19"/>
      <c r="J8" s="19"/>
      <c r="K8" s="19"/>
      <c r="L8" s="32"/>
      <c r="M8" s="33"/>
      <c r="N8" s="32"/>
      <c r="O8" s="60"/>
      <c r="P8" s="59"/>
    </row>
    <row r="9" spans="1:28" ht="54.75" customHeight="1" x14ac:dyDescent="0.3">
      <c r="A9" s="37"/>
      <c r="B9" s="131"/>
      <c r="C9" s="16"/>
      <c r="D9" s="19"/>
      <c r="E9" s="20"/>
      <c r="F9" s="19">
        <f t="shared" si="0"/>
        <v>0</v>
      </c>
      <c r="G9" s="20"/>
      <c r="H9" s="33"/>
      <c r="I9" s="19"/>
      <c r="J9" s="19"/>
      <c r="K9" s="19"/>
      <c r="L9" s="32"/>
      <c r="M9" s="33"/>
      <c r="N9" s="32"/>
      <c r="O9" s="60"/>
      <c r="P9" s="59"/>
    </row>
    <row r="10" spans="1:28" ht="49.95" customHeight="1" x14ac:dyDescent="0.3">
      <c r="A10" s="37"/>
      <c r="B10" s="131" t="s">
        <v>24</v>
      </c>
      <c r="C10" s="16"/>
      <c r="D10" s="19"/>
      <c r="E10" s="20"/>
      <c r="F10" s="19">
        <f t="shared" si="0"/>
        <v>0</v>
      </c>
      <c r="G10" s="20"/>
      <c r="H10" s="33"/>
      <c r="I10" s="19"/>
      <c r="J10" s="19"/>
      <c r="K10" s="19"/>
      <c r="L10" s="32"/>
      <c r="M10" s="33"/>
      <c r="N10" s="32"/>
      <c r="O10" s="60"/>
      <c r="P10" s="59"/>
    </row>
    <row r="11" spans="1:28" ht="49.95" customHeight="1" x14ac:dyDescent="0.3">
      <c r="A11" s="37"/>
      <c r="B11" s="131"/>
      <c r="C11" s="16"/>
      <c r="D11" s="19"/>
      <c r="E11" s="20"/>
      <c r="F11" s="19">
        <f t="shared" si="0"/>
        <v>0</v>
      </c>
      <c r="G11" s="20"/>
      <c r="H11" s="33"/>
      <c r="I11" s="19"/>
      <c r="J11" s="19"/>
      <c r="K11" s="19"/>
      <c r="L11" s="32"/>
      <c r="M11" s="33"/>
      <c r="N11" s="32"/>
      <c r="O11" s="60"/>
      <c r="P11" s="59"/>
    </row>
    <row r="12" spans="1:28" x14ac:dyDescent="0.3">
      <c r="A12" s="37"/>
      <c r="B12" s="104" t="s">
        <v>58</v>
      </c>
      <c r="C12" s="104"/>
      <c r="D12" s="104"/>
      <c r="E12" s="105"/>
      <c r="F12" s="78">
        <f>SUM(F5:F11)</f>
        <v>2000</v>
      </c>
      <c r="G12" s="110"/>
      <c r="H12" s="111"/>
      <c r="I12" s="78">
        <f>SUM(I5:I11)</f>
        <v>500</v>
      </c>
      <c r="J12" s="78">
        <f>SUM(J5:J11)</f>
        <v>500</v>
      </c>
      <c r="K12" s="78">
        <f>SUM(K5:K11)</f>
        <v>1000</v>
      </c>
      <c r="L12" s="110"/>
      <c r="M12" s="112"/>
      <c r="N12" s="112"/>
      <c r="O12" s="112"/>
      <c r="P12" s="111"/>
    </row>
    <row r="13" spans="1:28" x14ac:dyDescent="0.3">
      <c r="A13" s="37"/>
      <c r="B13" s="116" t="s">
        <v>16</v>
      </c>
      <c r="C13" s="116"/>
      <c r="D13" s="116"/>
      <c r="E13" s="116"/>
      <c r="F13" s="116"/>
      <c r="G13" s="116"/>
      <c r="H13" s="116"/>
      <c r="I13" s="116"/>
      <c r="J13" s="116"/>
      <c r="K13" s="116"/>
      <c r="L13" s="116"/>
      <c r="M13" s="116"/>
      <c r="N13" s="116"/>
      <c r="O13" s="116"/>
      <c r="P13" s="117"/>
    </row>
    <row r="14" spans="1:28" ht="49.95" customHeight="1" x14ac:dyDescent="0.3">
      <c r="A14" s="37"/>
      <c r="B14" s="119" t="s">
        <v>25</v>
      </c>
      <c r="C14" s="16"/>
      <c r="D14" s="19"/>
      <c r="E14" s="20"/>
      <c r="F14" s="19">
        <f t="shared" ref="F14:F25" si="1">D14*E14</f>
        <v>0</v>
      </c>
      <c r="G14" s="20"/>
      <c r="H14" s="16"/>
      <c r="I14" s="19"/>
      <c r="J14" s="19"/>
      <c r="K14" s="19"/>
      <c r="L14" s="32"/>
      <c r="M14" s="33"/>
      <c r="N14" s="32"/>
      <c r="O14" s="33"/>
      <c r="P14" s="77"/>
    </row>
    <row r="15" spans="1:28" ht="49.95" customHeight="1" x14ac:dyDescent="0.3">
      <c r="A15" s="37"/>
      <c r="B15" s="119"/>
      <c r="C15" s="16"/>
      <c r="D15" s="19"/>
      <c r="E15" s="20"/>
      <c r="F15" s="19">
        <f>D15*E15</f>
        <v>0</v>
      </c>
      <c r="G15" s="20"/>
      <c r="H15" s="16"/>
      <c r="I15" s="19"/>
      <c r="J15" s="19"/>
      <c r="K15" s="19"/>
      <c r="L15" s="32"/>
      <c r="M15" s="33"/>
      <c r="N15" s="32"/>
      <c r="O15" s="33"/>
      <c r="P15" s="77"/>
    </row>
    <row r="16" spans="1:28" ht="49.95" customHeight="1" x14ac:dyDescent="0.3">
      <c r="A16" s="37"/>
      <c r="B16" s="119" t="s">
        <v>26</v>
      </c>
      <c r="C16" s="16"/>
      <c r="D16" s="19"/>
      <c r="E16" s="20"/>
      <c r="F16" s="19">
        <f t="shared" si="1"/>
        <v>0</v>
      </c>
      <c r="G16" s="20"/>
      <c r="H16" s="16"/>
      <c r="I16" s="19"/>
      <c r="J16" s="19"/>
      <c r="K16" s="19"/>
      <c r="L16" s="32"/>
      <c r="M16" s="33"/>
      <c r="N16" s="32"/>
      <c r="O16" s="33"/>
      <c r="P16" s="77"/>
    </row>
    <row r="17" spans="1:16" ht="49.95" customHeight="1" x14ac:dyDescent="0.3">
      <c r="A17" s="37"/>
      <c r="B17" s="119"/>
      <c r="C17" s="16"/>
      <c r="D17" s="19"/>
      <c r="E17" s="20"/>
      <c r="F17" s="19">
        <f t="shared" si="1"/>
        <v>0</v>
      </c>
      <c r="G17" s="20"/>
      <c r="H17" s="16"/>
      <c r="I17" s="19"/>
      <c r="J17" s="19"/>
      <c r="K17" s="19"/>
      <c r="L17" s="32"/>
      <c r="M17" s="33"/>
      <c r="N17" s="32"/>
      <c r="O17" s="33"/>
      <c r="P17" s="77"/>
    </row>
    <row r="18" spans="1:16" ht="49.95" customHeight="1" x14ac:dyDescent="0.3">
      <c r="A18" s="37"/>
      <c r="B18" s="119" t="s">
        <v>27</v>
      </c>
      <c r="C18" s="16"/>
      <c r="D18" s="19"/>
      <c r="E18" s="20"/>
      <c r="F18" s="19">
        <f t="shared" si="1"/>
        <v>0</v>
      </c>
      <c r="G18" s="20"/>
      <c r="H18" s="16"/>
      <c r="I18" s="19"/>
      <c r="J18" s="19"/>
      <c r="K18" s="19"/>
      <c r="L18" s="32"/>
      <c r="M18" s="33"/>
      <c r="N18" s="32"/>
      <c r="O18" s="33"/>
      <c r="P18" s="77"/>
    </row>
    <row r="19" spans="1:16" ht="49.95" customHeight="1" x14ac:dyDescent="0.3">
      <c r="A19" s="37"/>
      <c r="B19" s="119"/>
      <c r="C19" s="16"/>
      <c r="D19" s="19"/>
      <c r="E19" s="20"/>
      <c r="F19" s="19">
        <f t="shared" si="1"/>
        <v>0</v>
      </c>
      <c r="G19" s="20"/>
      <c r="H19" s="16"/>
      <c r="I19" s="19"/>
      <c r="J19" s="19"/>
      <c r="K19" s="19"/>
      <c r="L19" s="32"/>
      <c r="M19" s="33"/>
      <c r="N19" s="32"/>
      <c r="O19" s="33"/>
      <c r="P19" s="77"/>
    </row>
    <row r="20" spans="1:16" ht="49.95" customHeight="1" x14ac:dyDescent="0.3">
      <c r="A20" s="37"/>
      <c r="B20" s="119" t="s">
        <v>11</v>
      </c>
      <c r="C20" s="16"/>
      <c r="D20" s="19"/>
      <c r="E20" s="20"/>
      <c r="F20" s="19">
        <f t="shared" si="1"/>
        <v>0</v>
      </c>
      <c r="G20" s="20"/>
      <c r="H20" s="16"/>
      <c r="I20" s="19"/>
      <c r="J20" s="19"/>
      <c r="K20" s="19"/>
      <c r="L20" s="32"/>
      <c r="M20" s="33"/>
      <c r="N20" s="32"/>
      <c r="O20" s="33"/>
      <c r="P20" s="77"/>
    </row>
    <row r="21" spans="1:16" ht="49.95" customHeight="1" x14ac:dyDescent="0.3">
      <c r="A21" s="37"/>
      <c r="B21" s="119"/>
      <c r="C21" s="16"/>
      <c r="D21" s="19"/>
      <c r="E21" s="20"/>
      <c r="F21" s="19">
        <f t="shared" si="1"/>
        <v>0</v>
      </c>
      <c r="G21" s="20"/>
      <c r="H21" s="16"/>
      <c r="I21" s="19"/>
      <c r="J21" s="19"/>
      <c r="K21" s="19"/>
      <c r="L21" s="32"/>
      <c r="M21" s="33"/>
      <c r="N21" s="32"/>
      <c r="O21" s="33"/>
      <c r="P21" s="77"/>
    </row>
    <row r="22" spans="1:16" ht="49.95" customHeight="1" x14ac:dyDescent="0.3">
      <c r="A22" s="37"/>
      <c r="B22" s="119" t="s">
        <v>28</v>
      </c>
      <c r="C22" s="16"/>
      <c r="D22" s="19"/>
      <c r="E22" s="20"/>
      <c r="F22" s="19">
        <f t="shared" si="1"/>
        <v>0</v>
      </c>
      <c r="G22" s="20"/>
      <c r="H22" s="16"/>
      <c r="I22" s="19"/>
      <c r="J22" s="19"/>
      <c r="K22" s="19"/>
      <c r="L22" s="32"/>
      <c r="M22" s="33"/>
      <c r="N22" s="32"/>
      <c r="O22" s="33"/>
      <c r="P22" s="77"/>
    </row>
    <row r="23" spans="1:16" ht="49.95" customHeight="1" x14ac:dyDescent="0.3">
      <c r="A23" s="37"/>
      <c r="B23" s="119"/>
      <c r="C23" s="16"/>
      <c r="D23" s="19"/>
      <c r="E23" s="20"/>
      <c r="F23" s="19">
        <f t="shared" si="1"/>
        <v>0</v>
      </c>
      <c r="G23" s="20"/>
      <c r="H23" s="16"/>
      <c r="I23" s="19"/>
      <c r="J23" s="19"/>
      <c r="K23" s="19"/>
      <c r="L23" s="32"/>
      <c r="M23" s="33"/>
      <c r="N23" s="32"/>
      <c r="O23" s="33"/>
      <c r="P23" s="77"/>
    </row>
    <row r="24" spans="1:16" ht="49.95" customHeight="1" x14ac:dyDescent="0.3">
      <c r="A24" s="37"/>
      <c r="B24" s="119" t="s">
        <v>29</v>
      </c>
      <c r="C24" s="103"/>
      <c r="D24" s="19"/>
      <c r="E24" s="20"/>
      <c r="F24" s="19">
        <f t="shared" si="1"/>
        <v>0</v>
      </c>
      <c r="G24" s="20"/>
      <c r="H24" s="16"/>
      <c r="I24" s="19"/>
      <c r="J24" s="19"/>
      <c r="K24" s="19"/>
      <c r="L24" s="32"/>
      <c r="M24" s="33"/>
      <c r="N24" s="32"/>
      <c r="O24" s="33"/>
      <c r="P24" s="77"/>
    </row>
    <row r="25" spans="1:16" ht="49.95" customHeight="1" x14ac:dyDescent="0.3">
      <c r="A25" s="37"/>
      <c r="B25" s="119"/>
      <c r="C25" s="103"/>
      <c r="D25" s="19"/>
      <c r="E25" s="20"/>
      <c r="F25" s="19">
        <f t="shared" si="1"/>
        <v>0</v>
      </c>
      <c r="G25" s="20"/>
      <c r="H25" s="16"/>
      <c r="I25" s="19"/>
      <c r="J25" s="19"/>
      <c r="K25" s="19"/>
      <c r="L25" s="32"/>
      <c r="M25" s="33"/>
      <c r="N25" s="32"/>
      <c r="O25" s="33"/>
      <c r="P25" s="77"/>
    </row>
    <row r="26" spans="1:16" x14ac:dyDescent="0.3">
      <c r="A26" s="37"/>
      <c r="B26" s="136" t="s">
        <v>58</v>
      </c>
      <c r="C26" s="137"/>
      <c r="D26" s="137"/>
      <c r="E26" s="138"/>
      <c r="F26" s="82">
        <f>SUM(F14:F25)</f>
        <v>0</v>
      </c>
      <c r="G26" s="113"/>
      <c r="H26" s="114"/>
      <c r="I26" s="82">
        <f>SUM(I14:I25)</f>
        <v>0</v>
      </c>
      <c r="J26" s="82">
        <f t="shared" ref="J26:K26" si="2">SUM(J14:J25)</f>
        <v>0</v>
      </c>
      <c r="K26" s="82">
        <f t="shared" si="2"/>
        <v>0</v>
      </c>
      <c r="L26" s="113"/>
      <c r="M26" s="115"/>
      <c r="N26" s="115"/>
      <c r="O26" s="115"/>
      <c r="P26" s="114"/>
    </row>
    <row r="27" spans="1:16" x14ac:dyDescent="0.3">
      <c r="A27" s="37"/>
      <c r="B27" s="118" t="s">
        <v>17</v>
      </c>
      <c r="C27" s="118"/>
      <c r="D27" s="118"/>
      <c r="E27" s="118"/>
      <c r="F27" s="118"/>
      <c r="G27" s="118"/>
      <c r="H27" s="118"/>
      <c r="I27" s="118"/>
      <c r="J27" s="118"/>
      <c r="K27" s="118"/>
      <c r="L27" s="118"/>
      <c r="M27" s="118"/>
      <c r="N27" s="118"/>
      <c r="O27" s="118"/>
      <c r="P27" s="118"/>
    </row>
    <row r="28" spans="1:16" ht="54" customHeight="1" x14ac:dyDescent="0.3">
      <c r="A28" s="37"/>
      <c r="B28" s="118" t="s">
        <v>27</v>
      </c>
      <c r="C28" s="16"/>
      <c r="D28" s="19"/>
      <c r="E28" s="20"/>
      <c r="F28" s="19">
        <f t="shared" ref="F28:F37" si="3">D28*E28</f>
        <v>0</v>
      </c>
      <c r="G28" s="20"/>
      <c r="H28" s="33"/>
      <c r="I28" s="19"/>
      <c r="J28" s="19"/>
      <c r="K28" s="19"/>
      <c r="L28" s="32"/>
      <c r="M28" s="33"/>
      <c r="N28" s="32"/>
      <c r="O28" s="33"/>
      <c r="P28" s="77"/>
    </row>
    <row r="29" spans="1:16" ht="54" customHeight="1" x14ac:dyDescent="0.3">
      <c r="A29" s="37"/>
      <c r="B29" s="118"/>
      <c r="C29" s="16"/>
      <c r="D29" s="19"/>
      <c r="E29" s="20"/>
      <c r="F29" s="19">
        <f t="shared" si="3"/>
        <v>0</v>
      </c>
      <c r="G29" s="20"/>
      <c r="H29" s="33"/>
      <c r="I29" s="19"/>
      <c r="J29" s="19"/>
      <c r="K29" s="19"/>
      <c r="L29" s="32"/>
      <c r="M29" s="33"/>
      <c r="N29" s="32"/>
      <c r="O29" s="33"/>
      <c r="P29" s="77"/>
    </row>
    <row r="30" spans="1:16" ht="54" customHeight="1" x14ac:dyDescent="0.3">
      <c r="A30" s="37"/>
      <c r="B30" s="118" t="s">
        <v>30</v>
      </c>
      <c r="C30" s="16"/>
      <c r="D30" s="19"/>
      <c r="E30" s="20"/>
      <c r="F30" s="19">
        <f t="shared" si="3"/>
        <v>0</v>
      </c>
      <c r="G30" s="20"/>
      <c r="H30" s="33"/>
      <c r="I30" s="19"/>
      <c r="J30" s="19"/>
      <c r="K30" s="19"/>
      <c r="L30" s="32"/>
      <c r="M30" s="33"/>
      <c r="N30" s="32"/>
      <c r="O30" s="33"/>
      <c r="P30" s="77"/>
    </row>
    <row r="31" spans="1:16" ht="54" customHeight="1" x14ac:dyDescent="0.3">
      <c r="A31" s="37"/>
      <c r="B31" s="118"/>
      <c r="C31" s="16"/>
      <c r="D31" s="19"/>
      <c r="E31" s="20"/>
      <c r="F31" s="19">
        <f t="shared" si="3"/>
        <v>0</v>
      </c>
      <c r="G31" s="20"/>
      <c r="H31" s="33"/>
      <c r="I31" s="19"/>
      <c r="J31" s="19"/>
      <c r="K31" s="19"/>
      <c r="L31" s="32"/>
      <c r="M31" s="33"/>
      <c r="N31" s="32"/>
      <c r="O31" s="33"/>
      <c r="P31" s="77"/>
    </row>
    <row r="32" spans="1:16" ht="54" customHeight="1" x14ac:dyDescent="0.3">
      <c r="A32" s="37"/>
      <c r="B32" s="118" t="s">
        <v>31</v>
      </c>
      <c r="C32" s="16"/>
      <c r="D32" s="19"/>
      <c r="E32" s="20"/>
      <c r="F32" s="19">
        <f t="shared" si="3"/>
        <v>0</v>
      </c>
      <c r="G32" s="20"/>
      <c r="H32" s="33"/>
      <c r="I32" s="19"/>
      <c r="J32" s="19"/>
      <c r="K32" s="19"/>
      <c r="L32" s="32"/>
      <c r="M32" s="33"/>
      <c r="N32" s="32"/>
      <c r="O32" s="33"/>
      <c r="P32" s="77"/>
    </row>
    <row r="33" spans="1:16" ht="54" customHeight="1" x14ac:dyDescent="0.3">
      <c r="A33" s="37"/>
      <c r="B33" s="118"/>
      <c r="C33" s="16"/>
      <c r="D33" s="19"/>
      <c r="E33" s="20"/>
      <c r="F33" s="19">
        <f t="shared" si="3"/>
        <v>0</v>
      </c>
      <c r="G33" s="20"/>
      <c r="H33" s="33"/>
      <c r="I33" s="19"/>
      <c r="J33" s="19"/>
      <c r="K33" s="19"/>
      <c r="L33" s="32"/>
      <c r="M33" s="33"/>
      <c r="N33" s="32"/>
      <c r="O33" s="33"/>
      <c r="P33" s="77"/>
    </row>
    <row r="34" spans="1:16" ht="54" customHeight="1" x14ac:dyDescent="0.3">
      <c r="A34" s="37"/>
      <c r="B34" s="118" t="s">
        <v>32</v>
      </c>
      <c r="C34" s="16"/>
      <c r="D34" s="19"/>
      <c r="E34" s="20"/>
      <c r="F34" s="19">
        <f t="shared" si="3"/>
        <v>0</v>
      </c>
      <c r="G34" s="20"/>
      <c r="H34" s="33"/>
      <c r="I34" s="19"/>
      <c r="J34" s="19"/>
      <c r="K34" s="19"/>
      <c r="L34" s="32"/>
      <c r="M34" s="33"/>
      <c r="N34" s="32"/>
      <c r="O34" s="33"/>
      <c r="P34" s="77"/>
    </row>
    <row r="35" spans="1:16" ht="54" customHeight="1" x14ac:dyDescent="0.3">
      <c r="A35" s="37"/>
      <c r="B35" s="118"/>
      <c r="C35" s="16"/>
      <c r="D35" s="19"/>
      <c r="E35" s="20"/>
      <c r="F35" s="19">
        <f t="shared" si="3"/>
        <v>0</v>
      </c>
      <c r="G35" s="20"/>
      <c r="H35" s="33"/>
      <c r="I35" s="19"/>
      <c r="J35" s="19"/>
      <c r="K35" s="19"/>
      <c r="L35" s="32"/>
      <c r="M35" s="33"/>
      <c r="N35" s="32"/>
      <c r="O35" s="33"/>
      <c r="P35" s="77"/>
    </row>
    <row r="36" spans="1:16" ht="54" customHeight="1" x14ac:dyDescent="0.3">
      <c r="A36" s="37"/>
      <c r="B36" s="118" t="s">
        <v>33</v>
      </c>
      <c r="C36" s="16"/>
      <c r="D36" s="19"/>
      <c r="E36" s="20"/>
      <c r="F36" s="19">
        <f t="shared" si="3"/>
        <v>0</v>
      </c>
      <c r="G36" s="20"/>
      <c r="H36" s="33"/>
      <c r="I36" s="19"/>
      <c r="J36" s="19"/>
      <c r="K36" s="19"/>
      <c r="L36" s="32"/>
      <c r="M36" s="33"/>
      <c r="N36" s="32"/>
      <c r="O36" s="33"/>
      <c r="P36" s="77"/>
    </row>
    <row r="37" spans="1:16" ht="54" customHeight="1" x14ac:dyDescent="0.3">
      <c r="A37" s="37"/>
      <c r="B37" s="118"/>
      <c r="C37" s="16"/>
      <c r="D37" s="19"/>
      <c r="E37" s="20"/>
      <c r="F37" s="19">
        <f t="shared" si="3"/>
        <v>0</v>
      </c>
      <c r="G37" s="20"/>
      <c r="H37" s="33"/>
      <c r="I37" s="19"/>
      <c r="J37" s="19"/>
      <c r="K37" s="19"/>
      <c r="L37" s="32"/>
      <c r="M37" s="33"/>
      <c r="N37" s="32"/>
      <c r="O37" s="33"/>
      <c r="P37" s="77"/>
    </row>
    <row r="38" spans="1:16" x14ac:dyDescent="0.3">
      <c r="A38" s="37"/>
      <c r="B38" s="139" t="s">
        <v>58</v>
      </c>
      <c r="C38" s="139"/>
      <c r="D38" s="139"/>
      <c r="E38" s="140"/>
      <c r="F38" s="81">
        <f>SUM(F28:F37)</f>
        <v>0</v>
      </c>
      <c r="G38" s="176"/>
      <c r="H38" s="177"/>
      <c r="I38" s="81">
        <f t="shared" ref="I38:K38" si="4">SUM(I28:I37)</f>
        <v>0</v>
      </c>
      <c r="J38" s="81">
        <f t="shared" si="4"/>
        <v>0</v>
      </c>
      <c r="K38" s="81">
        <f t="shared" si="4"/>
        <v>0</v>
      </c>
      <c r="L38" s="176"/>
      <c r="M38" s="178"/>
      <c r="N38" s="178"/>
      <c r="O38" s="178"/>
      <c r="P38" s="177"/>
    </row>
    <row r="39" spans="1:16" x14ac:dyDescent="0.3">
      <c r="A39" s="37"/>
      <c r="B39" s="159" t="s">
        <v>18</v>
      </c>
      <c r="C39" s="159"/>
      <c r="D39" s="159"/>
      <c r="E39" s="159"/>
      <c r="F39" s="159"/>
      <c r="G39" s="159"/>
      <c r="H39" s="159"/>
      <c r="I39" s="159"/>
      <c r="J39" s="159"/>
      <c r="K39" s="159"/>
      <c r="L39" s="159"/>
      <c r="M39" s="159"/>
      <c r="N39" s="159"/>
      <c r="O39" s="159"/>
      <c r="P39" s="160"/>
    </row>
    <row r="40" spans="1:16" ht="54" customHeight="1" x14ac:dyDescent="0.3">
      <c r="A40" s="37"/>
      <c r="B40" s="121" t="s">
        <v>34</v>
      </c>
      <c r="C40" s="16"/>
      <c r="D40" s="19"/>
      <c r="E40" s="20"/>
      <c r="F40" s="19">
        <f t="shared" ref="F40:F49" si="5">D40*E40</f>
        <v>0</v>
      </c>
      <c r="G40" s="20"/>
      <c r="H40" s="33"/>
      <c r="I40" s="19"/>
      <c r="J40" s="19"/>
      <c r="K40" s="19"/>
      <c r="L40" s="32"/>
      <c r="M40" s="33"/>
      <c r="N40" s="32"/>
      <c r="O40" s="33"/>
      <c r="P40" s="77"/>
    </row>
    <row r="41" spans="1:16" ht="54" customHeight="1" x14ac:dyDescent="0.3">
      <c r="A41" s="37"/>
      <c r="B41" s="121"/>
      <c r="C41" s="16"/>
      <c r="D41" s="19"/>
      <c r="E41" s="20"/>
      <c r="F41" s="19">
        <f t="shared" si="5"/>
        <v>0</v>
      </c>
      <c r="G41" s="20"/>
      <c r="H41" s="33"/>
      <c r="I41" s="19"/>
      <c r="J41" s="19"/>
      <c r="K41" s="19"/>
      <c r="L41" s="32"/>
      <c r="M41" s="33"/>
      <c r="N41" s="32"/>
      <c r="O41" s="33"/>
      <c r="P41" s="77"/>
    </row>
    <row r="42" spans="1:16" ht="54" customHeight="1" x14ac:dyDescent="0.3">
      <c r="A42" s="37"/>
      <c r="B42" s="121" t="s">
        <v>30</v>
      </c>
      <c r="C42" s="16"/>
      <c r="D42" s="19"/>
      <c r="E42" s="20"/>
      <c r="F42" s="19">
        <f t="shared" si="5"/>
        <v>0</v>
      </c>
      <c r="G42" s="20"/>
      <c r="H42" s="33"/>
      <c r="I42" s="19"/>
      <c r="J42" s="19"/>
      <c r="K42" s="19"/>
      <c r="L42" s="32"/>
      <c r="M42" s="33"/>
      <c r="N42" s="32"/>
      <c r="O42" s="33"/>
      <c r="P42" s="77"/>
    </row>
    <row r="43" spans="1:16" ht="54" customHeight="1" x14ac:dyDescent="0.3">
      <c r="A43" s="37"/>
      <c r="B43" s="121"/>
      <c r="C43" s="16"/>
      <c r="D43" s="19"/>
      <c r="E43" s="20"/>
      <c r="F43" s="19">
        <f t="shared" si="5"/>
        <v>0</v>
      </c>
      <c r="G43" s="20"/>
      <c r="H43" s="33"/>
      <c r="I43" s="19"/>
      <c r="J43" s="19"/>
      <c r="K43" s="19"/>
      <c r="L43" s="32"/>
      <c r="M43" s="33"/>
      <c r="N43" s="32"/>
      <c r="O43" s="33"/>
      <c r="P43" s="77"/>
    </row>
    <row r="44" spans="1:16" ht="54" customHeight="1" x14ac:dyDescent="0.3">
      <c r="A44" s="37"/>
      <c r="B44" s="121" t="s">
        <v>27</v>
      </c>
      <c r="C44" s="16"/>
      <c r="D44" s="19"/>
      <c r="E44" s="20"/>
      <c r="F44" s="19">
        <f t="shared" si="5"/>
        <v>0</v>
      </c>
      <c r="G44" s="20"/>
      <c r="H44" s="33"/>
      <c r="I44" s="19"/>
      <c r="J44" s="19"/>
      <c r="K44" s="19"/>
      <c r="L44" s="32"/>
      <c r="M44" s="33"/>
      <c r="N44" s="32"/>
      <c r="O44" s="33"/>
      <c r="P44" s="77"/>
    </row>
    <row r="45" spans="1:16" ht="54" customHeight="1" x14ac:dyDescent="0.3">
      <c r="A45" s="37"/>
      <c r="B45" s="121"/>
      <c r="C45" s="16"/>
      <c r="D45" s="19"/>
      <c r="E45" s="20"/>
      <c r="F45" s="19">
        <f t="shared" si="5"/>
        <v>0</v>
      </c>
      <c r="G45" s="20"/>
      <c r="H45" s="33"/>
      <c r="I45" s="19"/>
      <c r="J45" s="19"/>
      <c r="K45" s="19"/>
      <c r="L45" s="32"/>
      <c r="M45" s="33"/>
      <c r="N45" s="32"/>
      <c r="O45" s="33"/>
      <c r="P45" s="77"/>
    </row>
    <row r="46" spans="1:16" ht="54" customHeight="1" x14ac:dyDescent="0.3">
      <c r="A46" s="37"/>
      <c r="B46" s="121" t="s">
        <v>25</v>
      </c>
      <c r="C46" s="16"/>
      <c r="D46" s="19"/>
      <c r="E46" s="20"/>
      <c r="F46" s="19">
        <f t="shared" si="5"/>
        <v>0</v>
      </c>
      <c r="G46" s="20"/>
      <c r="H46" s="33"/>
      <c r="I46" s="19"/>
      <c r="J46" s="19"/>
      <c r="K46" s="19"/>
      <c r="L46" s="32"/>
      <c r="M46" s="33"/>
      <c r="N46" s="32"/>
      <c r="O46" s="33"/>
      <c r="P46" s="77"/>
    </row>
    <row r="47" spans="1:16" ht="54" customHeight="1" x14ac:dyDescent="0.3">
      <c r="A47" s="37"/>
      <c r="B47" s="121"/>
      <c r="C47" s="16"/>
      <c r="D47" s="19"/>
      <c r="E47" s="20"/>
      <c r="F47" s="19">
        <f t="shared" si="5"/>
        <v>0</v>
      </c>
      <c r="G47" s="20"/>
      <c r="H47" s="33"/>
      <c r="I47" s="19"/>
      <c r="J47" s="19"/>
      <c r="K47" s="19"/>
      <c r="L47" s="32"/>
      <c r="M47" s="33"/>
      <c r="N47" s="32"/>
      <c r="O47" s="33"/>
      <c r="P47" s="77"/>
    </row>
    <row r="48" spans="1:16" ht="54" customHeight="1" x14ac:dyDescent="0.3">
      <c r="A48" s="37"/>
      <c r="B48" s="121" t="s">
        <v>26</v>
      </c>
      <c r="C48" s="16"/>
      <c r="D48" s="19"/>
      <c r="E48" s="20"/>
      <c r="F48" s="19">
        <f t="shared" si="5"/>
        <v>0</v>
      </c>
      <c r="G48" s="20"/>
      <c r="H48" s="33"/>
      <c r="I48" s="19"/>
      <c r="J48" s="19"/>
      <c r="K48" s="19"/>
      <c r="L48" s="32"/>
      <c r="M48" s="33"/>
      <c r="N48" s="32"/>
      <c r="O48" s="33"/>
      <c r="P48" s="77"/>
    </row>
    <row r="49" spans="1:16" ht="54" customHeight="1" x14ac:dyDescent="0.3">
      <c r="A49" s="37"/>
      <c r="B49" s="121"/>
      <c r="C49" s="16"/>
      <c r="D49" s="19"/>
      <c r="E49" s="20"/>
      <c r="F49" s="19">
        <f t="shared" si="5"/>
        <v>0</v>
      </c>
      <c r="G49" s="20"/>
      <c r="H49" s="33"/>
      <c r="I49" s="19"/>
      <c r="J49" s="19"/>
      <c r="K49" s="19"/>
      <c r="L49" s="32"/>
      <c r="M49" s="33"/>
      <c r="N49" s="32"/>
      <c r="O49" s="33"/>
      <c r="P49" s="77"/>
    </row>
    <row r="50" spans="1:16" x14ac:dyDescent="0.3">
      <c r="A50" s="37"/>
      <c r="B50" s="141" t="s">
        <v>58</v>
      </c>
      <c r="C50" s="142"/>
      <c r="D50" s="142"/>
      <c r="E50" s="143"/>
      <c r="F50" s="80">
        <f>SUM(F40:F49)</f>
        <v>0</v>
      </c>
      <c r="G50" s="173"/>
      <c r="H50" s="174"/>
      <c r="I50" s="80">
        <f t="shared" ref="I50:K50" si="6">SUM(I40:I49)</f>
        <v>0</v>
      </c>
      <c r="J50" s="80">
        <f t="shared" si="6"/>
        <v>0</v>
      </c>
      <c r="K50" s="80">
        <f t="shared" si="6"/>
        <v>0</v>
      </c>
      <c r="L50" s="173"/>
      <c r="M50" s="175"/>
      <c r="N50" s="175"/>
      <c r="O50" s="175"/>
      <c r="P50" s="174"/>
    </row>
    <row r="51" spans="1:16" ht="21" x14ac:dyDescent="0.3">
      <c r="A51" s="37"/>
      <c r="B51" s="124" t="s">
        <v>19</v>
      </c>
      <c r="C51" s="124"/>
      <c r="D51" s="124"/>
      <c r="E51" s="124"/>
      <c r="F51" s="124"/>
      <c r="G51" s="124"/>
      <c r="H51" s="124"/>
      <c r="I51" s="124"/>
      <c r="J51" s="124"/>
      <c r="K51" s="124"/>
      <c r="L51" s="124"/>
      <c r="M51" s="124"/>
      <c r="N51" s="124"/>
      <c r="O51" s="124"/>
      <c r="P51" s="124"/>
    </row>
    <row r="52" spans="1:16" ht="54" customHeight="1" x14ac:dyDescent="0.3">
      <c r="A52" s="37"/>
      <c r="B52" s="126" t="s">
        <v>35</v>
      </c>
      <c r="C52" s="16"/>
      <c r="D52" s="19"/>
      <c r="E52" s="20"/>
      <c r="F52" s="19">
        <f t="shared" ref="F52:F57" si="7">D52*E52</f>
        <v>0</v>
      </c>
      <c r="G52" s="20"/>
      <c r="H52" s="33"/>
      <c r="I52" s="19"/>
      <c r="J52" s="19"/>
      <c r="K52" s="19"/>
      <c r="L52" s="32"/>
      <c r="M52" s="33"/>
      <c r="N52" s="32"/>
      <c r="O52" s="33"/>
      <c r="P52" s="77"/>
    </row>
    <row r="53" spans="1:16" ht="54" customHeight="1" x14ac:dyDescent="0.3">
      <c r="A53" s="37"/>
      <c r="B53" s="126"/>
      <c r="C53" s="16"/>
      <c r="D53" s="19"/>
      <c r="E53" s="20"/>
      <c r="F53" s="19">
        <f t="shared" si="7"/>
        <v>0</v>
      </c>
      <c r="G53" s="20"/>
      <c r="H53" s="33"/>
      <c r="I53" s="19"/>
      <c r="J53" s="19"/>
      <c r="K53" s="19"/>
      <c r="L53" s="32"/>
      <c r="M53" s="33"/>
      <c r="N53" s="32"/>
      <c r="O53" s="33"/>
      <c r="P53" s="77"/>
    </row>
    <row r="54" spans="1:16" ht="54" customHeight="1" x14ac:dyDescent="0.3">
      <c r="A54" s="37"/>
      <c r="B54" s="126" t="s">
        <v>27</v>
      </c>
      <c r="C54" s="16"/>
      <c r="D54" s="19"/>
      <c r="E54" s="20"/>
      <c r="F54" s="19">
        <f t="shared" si="7"/>
        <v>0</v>
      </c>
      <c r="G54" s="20"/>
      <c r="H54" s="33"/>
      <c r="I54" s="19"/>
      <c r="J54" s="19"/>
      <c r="K54" s="19"/>
      <c r="L54" s="32"/>
      <c r="M54" s="33"/>
      <c r="N54" s="32"/>
      <c r="O54" s="33"/>
      <c r="P54" s="77"/>
    </row>
    <row r="55" spans="1:16" ht="54" customHeight="1" x14ac:dyDescent="0.3">
      <c r="A55" s="37"/>
      <c r="B55" s="126"/>
      <c r="C55" s="16"/>
      <c r="D55" s="19"/>
      <c r="E55" s="20"/>
      <c r="F55" s="19">
        <f t="shared" si="7"/>
        <v>0</v>
      </c>
      <c r="G55" s="20"/>
      <c r="H55" s="33"/>
      <c r="I55" s="19"/>
      <c r="J55" s="19"/>
      <c r="K55" s="19"/>
      <c r="L55" s="32"/>
      <c r="M55" s="33"/>
      <c r="N55" s="32"/>
      <c r="O55" s="33"/>
      <c r="P55" s="77"/>
    </row>
    <row r="56" spans="1:16" ht="54" customHeight="1" x14ac:dyDescent="0.3">
      <c r="A56" s="37"/>
      <c r="B56" s="126" t="s">
        <v>36</v>
      </c>
      <c r="C56" s="16"/>
      <c r="D56" s="19"/>
      <c r="E56" s="20"/>
      <c r="F56" s="19">
        <f t="shared" si="7"/>
        <v>0</v>
      </c>
      <c r="G56" s="20"/>
      <c r="H56" s="33"/>
      <c r="I56" s="19"/>
      <c r="J56" s="19"/>
      <c r="K56" s="19"/>
      <c r="L56" s="32"/>
      <c r="M56" s="33"/>
      <c r="N56" s="32"/>
      <c r="O56" s="33"/>
      <c r="P56" s="77"/>
    </row>
    <row r="57" spans="1:16" ht="54" customHeight="1" x14ac:dyDescent="0.3">
      <c r="A57" s="37"/>
      <c r="B57" s="126"/>
      <c r="C57" s="16"/>
      <c r="D57" s="19"/>
      <c r="E57" s="20"/>
      <c r="F57" s="19">
        <f t="shared" si="7"/>
        <v>0</v>
      </c>
      <c r="G57" s="20"/>
      <c r="H57" s="33"/>
      <c r="I57" s="19"/>
      <c r="J57" s="19"/>
      <c r="K57" s="19"/>
      <c r="L57" s="32"/>
      <c r="M57" s="33"/>
      <c r="N57" s="32"/>
      <c r="O57" s="33"/>
      <c r="P57" s="77"/>
    </row>
    <row r="58" spans="1:16" x14ac:dyDescent="0.3">
      <c r="A58" s="37"/>
      <c r="B58" s="144" t="s">
        <v>58</v>
      </c>
      <c r="C58" s="145"/>
      <c r="D58" s="145"/>
      <c r="E58" s="146"/>
      <c r="F58" s="79">
        <f>SUM(F52:F57)</f>
        <v>0</v>
      </c>
      <c r="G58" s="170"/>
      <c r="H58" s="171"/>
      <c r="I58" s="79">
        <f t="shared" ref="I58:K58" si="8">SUM(I52:I57)</f>
        <v>0</v>
      </c>
      <c r="J58" s="79">
        <f t="shared" si="8"/>
        <v>0</v>
      </c>
      <c r="K58" s="79">
        <f t="shared" si="8"/>
        <v>0</v>
      </c>
      <c r="L58" s="170"/>
      <c r="M58" s="172"/>
      <c r="N58" s="172"/>
      <c r="O58" s="172"/>
      <c r="P58" s="171"/>
    </row>
    <row r="59" spans="1:16" x14ac:dyDescent="0.3">
      <c r="A59" s="37"/>
      <c r="B59" s="123" t="s">
        <v>20</v>
      </c>
      <c r="C59" s="123"/>
      <c r="D59" s="123"/>
      <c r="E59" s="123"/>
      <c r="F59" s="123"/>
      <c r="G59" s="123"/>
      <c r="H59" s="123"/>
      <c r="I59" s="123"/>
      <c r="J59" s="123"/>
      <c r="K59" s="123"/>
      <c r="L59" s="123"/>
      <c r="M59" s="123"/>
      <c r="N59" s="123"/>
      <c r="O59" s="123"/>
      <c r="P59" s="123"/>
    </row>
    <row r="60" spans="1:16" ht="54" customHeight="1" x14ac:dyDescent="0.3">
      <c r="A60" s="37"/>
      <c r="B60" s="123" t="s">
        <v>37</v>
      </c>
      <c r="C60" s="16"/>
      <c r="D60" s="19"/>
      <c r="E60" s="20"/>
      <c r="F60" s="19">
        <f t="shared" ref="F60:F71" si="9">D60*E60</f>
        <v>0</v>
      </c>
      <c r="G60" s="20"/>
      <c r="H60" s="33"/>
      <c r="I60" s="19"/>
      <c r="J60" s="19"/>
      <c r="K60" s="19"/>
      <c r="L60" s="32"/>
      <c r="M60" s="33"/>
      <c r="N60" s="32"/>
      <c r="O60" s="42"/>
      <c r="P60" s="77"/>
    </row>
    <row r="61" spans="1:16" ht="54" customHeight="1" x14ac:dyDescent="0.3">
      <c r="A61" s="37"/>
      <c r="B61" s="123"/>
      <c r="C61" s="16"/>
      <c r="D61" s="19"/>
      <c r="E61" s="20"/>
      <c r="F61" s="19">
        <f t="shared" si="9"/>
        <v>0</v>
      </c>
      <c r="G61" s="20"/>
      <c r="H61" s="33"/>
      <c r="I61" s="19"/>
      <c r="J61" s="19"/>
      <c r="K61" s="19"/>
      <c r="L61" s="32"/>
      <c r="M61" s="33"/>
      <c r="N61" s="32"/>
      <c r="O61" s="42"/>
      <c r="P61" s="77"/>
    </row>
    <row r="62" spans="1:16" ht="54" customHeight="1" x14ac:dyDescent="0.3">
      <c r="A62" s="37"/>
      <c r="B62" s="123" t="s">
        <v>35</v>
      </c>
      <c r="C62" s="16"/>
      <c r="D62" s="19"/>
      <c r="E62" s="20"/>
      <c r="F62" s="19">
        <f t="shared" si="9"/>
        <v>0</v>
      </c>
      <c r="G62" s="20"/>
      <c r="H62" s="33"/>
      <c r="I62" s="19"/>
      <c r="J62" s="19"/>
      <c r="K62" s="19"/>
      <c r="L62" s="32"/>
      <c r="M62" s="33"/>
      <c r="N62" s="32"/>
      <c r="O62" s="42"/>
      <c r="P62" s="77"/>
    </row>
    <row r="63" spans="1:16" ht="54" customHeight="1" x14ac:dyDescent="0.3">
      <c r="A63" s="37"/>
      <c r="B63" s="123"/>
      <c r="C63" s="16"/>
      <c r="D63" s="19"/>
      <c r="E63" s="20"/>
      <c r="F63" s="19">
        <f t="shared" si="9"/>
        <v>0</v>
      </c>
      <c r="G63" s="20"/>
      <c r="H63" s="33"/>
      <c r="I63" s="19"/>
      <c r="J63" s="19"/>
      <c r="K63" s="19"/>
      <c r="L63" s="32"/>
      <c r="M63" s="33"/>
      <c r="N63" s="32"/>
      <c r="O63" s="42"/>
      <c r="P63" s="77"/>
    </row>
    <row r="64" spans="1:16" ht="54" customHeight="1" x14ac:dyDescent="0.3">
      <c r="A64" s="37"/>
      <c r="B64" s="123" t="s">
        <v>27</v>
      </c>
      <c r="C64" s="16"/>
      <c r="D64" s="19"/>
      <c r="E64" s="20"/>
      <c r="F64" s="19">
        <f t="shared" si="9"/>
        <v>0</v>
      </c>
      <c r="G64" s="20"/>
      <c r="H64" s="33"/>
      <c r="I64" s="19"/>
      <c r="J64" s="19"/>
      <c r="K64" s="19"/>
      <c r="L64" s="32"/>
      <c r="M64" s="33"/>
      <c r="N64" s="32"/>
      <c r="O64" s="42"/>
      <c r="P64" s="77"/>
    </row>
    <row r="65" spans="1:16" ht="54" customHeight="1" x14ac:dyDescent="0.3">
      <c r="A65" s="37"/>
      <c r="B65" s="123"/>
      <c r="C65" s="16"/>
      <c r="D65" s="19"/>
      <c r="E65" s="20"/>
      <c r="F65" s="19">
        <f t="shared" si="9"/>
        <v>0</v>
      </c>
      <c r="G65" s="20"/>
      <c r="H65" s="33"/>
      <c r="I65" s="19"/>
      <c r="J65" s="19"/>
      <c r="K65" s="19"/>
      <c r="L65" s="32"/>
      <c r="M65" s="33"/>
      <c r="N65" s="32"/>
      <c r="O65" s="42"/>
      <c r="P65" s="77"/>
    </row>
    <row r="66" spans="1:16" ht="54" customHeight="1" x14ac:dyDescent="0.3">
      <c r="A66" s="37"/>
      <c r="B66" s="123" t="s">
        <v>38</v>
      </c>
      <c r="C66" s="16"/>
      <c r="D66" s="19"/>
      <c r="E66" s="20"/>
      <c r="F66" s="19">
        <f t="shared" si="9"/>
        <v>0</v>
      </c>
      <c r="G66" s="20"/>
      <c r="H66" s="33"/>
      <c r="I66" s="19"/>
      <c r="J66" s="19"/>
      <c r="K66" s="19"/>
      <c r="L66" s="32"/>
      <c r="M66" s="33"/>
      <c r="N66" s="32"/>
      <c r="O66" s="42"/>
      <c r="P66" s="77"/>
    </row>
    <row r="67" spans="1:16" ht="54" customHeight="1" x14ac:dyDescent="0.3">
      <c r="A67" s="37"/>
      <c r="B67" s="123"/>
      <c r="C67" s="16"/>
      <c r="D67" s="19"/>
      <c r="E67" s="20"/>
      <c r="F67" s="19">
        <f t="shared" si="9"/>
        <v>0</v>
      </c>
      <c r="G67" s="20"/>
      <c r="H67" s="33"/>
      <c r="I67" s="19"/>
      <c r="J67" s="19"/>
      <c r="K67" s="19"/>
      <c r="L67" s="32"/>
      <c r="M67" s="33"/>
      <c r="N67" s="32"/>
      <c r="O67" s="42"/>
      <c r="P67" s="77"/>
    </row>
    <row r="68" spans="1:16" ht="54" customHeight="1" x14ac:dyDescent="0.3">
      <c r="A68" s="37"/>
      <c r="B68" s="123" t="s">
        <v>39</v>
      </c>
      <c r="C68" s="16"/>
      <c r="D68" s="19"/>
      <c r="E68" s="20"/>
      <c r="F68" s="19">
        <f t="shared" si="9"/>
        <v>0</v>
      </c>
      <c r="G68" s="20"/>
      <c r="H68" s="33"/>
      <c r="I68" s="19"/>
      <c r="J68" s="19"/>
      <c r="K68" s="19"/>
      <c r="L68" s="32"/>
      <c r="M68" s="33"/>
      <c r="N68" s="32"/>
      <c r="O68" s="42"/>
      <c r="P68" s="77"/>
    </row>
    <row r="69" spans="1:16" ht="54" customHeight="1" x14ac:dyDescent="0.3">
      <c r="A69" s="37"/>
      <c r="B69" s="123"/>
      <c r="C69" s="16"/>
      <c r="D69" s="19"/>
      <c r="E69" s="20"/>
      <c r="F69" s="19">
        <f t="shared" si="9"/>
        <v>0</v>
      </c>
      <c r="G69" s="20"/>
      <c r="H69" s="33"/>
      <c r="I69" s="19"/>
      <c r="J69" s="19"/>
      <c r="K69" s="19"/>
      <c r="L69" s="32"/>
      <c r="M69" s="33"/>
      <c r="N69" s="32"/>
      <c r="O69" s="42"/>
      <c r="P69" s="77"/>
    </row>
    <row r="70" spans="1:16" ht="54" customHeight="1" x14ac:dyDescent="0.3">
      <c r="A70" s="37"/>
      <c r="B70" s="123" t="s">
        <v>40</v>
      </c>
      <c r="C70" s="16"/>
      <c r="D70" s="19"/>
      <c r="E70" s="20"/>
      <c r="F70" s="19">
        <f t="shared" si="9"/>
        <v>0</v>
      </c>
      <c r="G70" s="20"/>
      <c r="H70" s="33"/>
      <c r="I70" s="19"/>
      <c r="J70" s="19"/>
      <c r="K70" s="19"/>
      <c r="L70" s="32"/>
      <c r="M70" s="33"/>
      <c r="N70" s="32"/>
      <c r="O70" s="42"/>
      <c r="P70" s="77"/>
    </row>
    <row r="71" spans="1:16" ht="54" customHeight="1" x14ac:dyDescent="0.3">
      <c r="A71" s="37"/>
      <c r="B71" s="123"/>
      <c r="C71" s="16"/>
      <c r="D71" s="19"/>
      <c r="E71" s="20"/>
      <c r="F71" s="19">
        <f t="shared" si="9"/>
        <v>0</v>
      </c>
      <c r="G71" s="20"/>
      <c r="H71" s="33"/>
      <c r="I71" s="19"/>
      <c r="J71" s="19"/>
      <c r="K71" s="19"/>
      <c r="L71" s="32"/>
      <c r="M71" s="33"/>
      <c r="N71" s="32"/>
      <c r="O71" s="42"/>
      <c r="P71" s="77"/>
    </row>
    <row r="72" spans="1:16" x14ac:dyDescent="0.3">
      <c r="A72" s="37"/>
      <c r="B72" s="147" t="s">
        <v>58</v>
      </c>
      <c r="C72" s="148"/>
      <c r="D72" s="148"/>
      <c r="E72" s="149"/>
      <c r="F72" s="83">
        <f>SUM(F60:F71)</f>
        <v>0</v>
      </c>
      <c r="G72" s="167"/>
      <c r="H72" s="168"/>
      <c r="I72" s="83">
        <f t="shared" ref="I72:K72" si="10">SUM(I60:I71)</f>
        <v>0</v>
      </c>
      <c r="J72" s="83">
        <f t="shared" si="10"/>
        <v>0</v>
      </c>
      <c r="K72" s="83">
        <f t="shared" si="10"/>
        <v>0</v>
      </c>
      <c r="L72" s="167"/>
      <c r="M72" s="169"/>
      <c r="N72" s="169"/>
      <c r="O72" s="169"/>
      <c r="P72" s="168"/>
    </row>
    <row r="73" spans="1:16" x14ac:dyDescent="0.3">
      <c r="A73" s="37"/>
      <c r="B73" s="125" t="s">
        <v>21</v>
      </c>
      <c r="C73" s="125"/>
      <c r="D73" s="125"/>
      <c r="E73" s="125"/>
      <c r="F73" s="125"/>
      <c r="G73" s="125"/>
      <c r="H73" s="125"/>
      <c r="I73" s="125"/>
      <c r="J73" s="125"/>
      <c r="K73" s="125"/>
      <c r="L73" s="125"/>
      <c r="M73" s="125"/>
      <c r="N73" s="125"/>
      <c r="O73" s="125"/>
      <c r="P73" s="125"/>
    </row>
    <row r="74" spans="1:16" ht="54" customHeight="1" x14ac:dyDescent="0.3">
      <c r="A74" s="37"/>
      <c r="B74" s="120" t="s">
        <v>41</v>
      </c>
      <c r="C74" s="16"/>
      <c r="D74" s="19"/>
      <c r="E74" s="20"/>
      <c r="F74" s="19">
        <f t="shared" ref="F74:F83" si="11">D74*E74</f>
        <v>0</v>
      </c>
      <c r="G74" s="20"/>
      <c r="H74" s="33"/>
      <c r="I74" s="19"/>
      <c r="J74" s="19"/>
      <c r="K74" s="19"/>
      <c r="L74" s="32"/>
      <c r="M74" s="33"/>
      <c r="N74" s="41"/>
      <c r="O74" s="42"/>
      <c r="P74" s="77"/>
    </row>
    <row r="75" spans="1:16" ht="54" customHeight="1" x14ac:dyDescent="0.3">
      <c r="A75" s="37"/>
      <c r="B75" s="120"/>
      <c r="C75" s="16"/>
      <c r="D75" s="19"/>
      <c r="E75" s="20"/>
      <c r="F75" s="19">
        <f t="shared" si="11"/>
        <v>0</v>
      </c>
      <c r="G75" s="20"/>
      <c r="H75" s="33"/>
      <c r="I75" s="19"/>
      <c r="J75" s="19"/>
      <c r="K75" s="19"/>
      <c r="L75" s="32"/>
      <c r="M75" s="33"/>
      <c r="N75" s="41"/>
      <c r="O75" s="42"/>
      <c r="P75" s="77"/>
    </row>
    <row r="76" spans="1:16" ht="54" customHeight="1" x14ac:dyDescent="0.3">
      <c r="A76" s="37"/>
      <c r="B76" s="120" t="s">
        <v>35</v>
      </c>
      <c r="C76" s="16"/>
      <c r="D76" s="19"/>
      <c r="E76" s="20"/>
      <c r="F76" s="19">
        <f t="shared" si="11"/>
        <v>0</v>
      </c>
      <c r="G76" s="20"/>
      <c r="H76" s="33"/>
      <c r="I76" s="19"/>
      <c r="J76" s="19"/>
      <c r="K76" s="19"/>
      <c r="L76" s="32"/>
      <c r="M76" s="33"/>
      <c r="N76" s="41"/>
      <c r="O76" s="42"/>
      <c r="P76" s="77"/>
    </row>
    <row r="77" spans="1:16" ht="54" customHeight="1" x14ac:dyDescent="0.3">
      <c r="A77" s="37"/>
      <c r="B77" s="120"/>
      <c r="C77" s="16"/>
      <c r="D77" s="19"/>
      <c r="E77" s="20"/>
      <c r="F77" s="19">
        <f t="shared" si="11"/>
        <v>0</v>
      </c>
      <c r="G77" s="20"/>
      <c r="H77" s="33"/>
      <c r="I77" s="19"/>
      <c r="J77" s="19"/>
      <c r="K77" s="19"/>
      <c r="L77" s="32"/>
      <c r="M77" s="33"/>
      <c r="N77" s="41"/>
      <c r="O77" s="42"/>
      <c r="P77" s="77"/>
    </row>
    <row r="78" spans="1:16" ht="54" customHeight="1" x14ac:dyDescent="0.3">
      <c r="A78" s="37"/>
      <c r="B78" s="120" t="s">
        <v>27</v>
      </c>
      <c r="C78" s="16"/>
      <c r="D78" s="19"/>
      <c r="E78" s="20"/>
      <c r="F78" s="19">
        <f t="shared" si="11"/>
        <v>0</v>
      </c>
      <c r="G78" s="20"/>
      <c r="H78" s="33"/>
      <c r="I78" s="19"/>
      <c r="J78" s="19"/>
      <c r="K78" s="19"/>
      <c r="L78" s="32"/>
      <c r="M78" s="33"/>
      <c r="N78" s="41"/>
      <c r="O78" s="42"/>
      <c r="P78" s="77"/>
    </row>
    <row r="79" spans="1:16" ht="54" customHeight="1" x14ac:dyDescent="0.3">
      <c r="A79" s="37"/>
      <c r="B79" s="120"/>
      <c r="C79" s="16"/>
      <c r="D79" s="19"/>
      <c r="E79" s="20"/>
      <c r="F79" s="19">
        <f t="shared" si="11"/>
        <v>0</v>
      </c>
      <c r="G79" s="20"/>
      <c r="H79" s="33"/>
      <c r="I79" s="19"/>
      <c r="J79" s="19"/>
      <c r="K79" s="19"/>
      <c r="L79" s="32"/>
      <c r="M79" s="33"/>
      <c r="N79" s="41"/>
      <c r="O79" s="42"/>
      <c r="P79" s="77"/>
    </row>
    <row r="80" spans="1:16" ht="54" customHeight="1" x14ac:dyDescent="0.3">
      <c r="A80" s="37"/>
      <c r="B80" s="120" t="s">
        <v>42</v>
      </c>
      <c r="C80" s="16"/>
      <c r="D80" s="19"/>
      <c r="E80" s="20"/>
      <c r="F80" s="19">
        <f t="shared" si="11"/>
        <v>0</v>
      </c>
      <c r="G80" s="20"/>
      <c r="H80" s="33"/>
      <c r="I80" s="19"/>
      <c r="J80" s="19"/>
      <c r="K80" s="19"/>
      <c r="L80" s="32"/>
      <c r="M80" s="33"/>
      <c r="N80" s="41"/>
      <c r="O80" s="42"/>
      <c r="P80" s="77"/>
    </row>
    <row r="81" spans="1:16" ht="54" customHeight="1" x14ac:dyDescent="0.3">
      <c r="A81" s="37"/>
      <c r="B81" s="120"/>
      <c r="C81" s="16"/>
      <c r="D81" s="19"/>
      <c r="E81" s="20"/>
      <c r="F81" s="19">
        <f t="shared" si="11"/>
        <v>0</v>
      </c>
      <c r="G81" s="20"/>
      <c r="H81" s="33"/>
      <c r="I81" s="19"/>
      <c r="J81" s="19"/>
      <c r="K81" s="19"/>
      <c r="L81" s="32"/>
      <c r="M81" s="33"/>
      <c r="N81" s="41"/>
      <c r="O81" s="42"/>
      <c r="P81" s="77"/>
    </row>
    <row r="82" spans="1:16" ht="54" customHeight="1" x14ac:dyDescent="0.3">
      <c r="A82" s="37"/>
      <c r="B82" s="120" t="s">
        <v>43</v>
      </c>
      <c r="C82" s="16"/>
      <c r="D82" s="19"/>
      <c r="E82" s="20"/>
      <c r="F82" s="19">
        <f t="shared" si="11"/>
        <v>0</v>
      </c>
      <c r="G82" s="20"/>
      <c r="H82" s="33"/>
      <c r="I82" s="19"/>
      <c r="J82" s="19"/>
      <c r="K82" s="19"/>
      <c r="L82" s="32"/>
      <c r="M82" s="33"/>
      <c r="N82" s="41"/>
      <c r="O82" s="42"/>
      <c r="P82" s="77"/>
    </row>
    <row r="83" spans="1:16" ht="54" customHeight="1" x14ac:dyDescent="0.3">
      <c r="A83" s="37"/>
      <c r="B83" s="120"/>
      <c r="C83" s="16"/>
      <c r="D83" s="19"/>
      <c r="E83" s="20"/>
      <c r="F83" s="19">
        <f t="shared" si="11"/>
        <v>0</v>
      </c>
      <c r="G83" s="20"/>
      <c r="H83" s="33"/>
      <c r="I83" s="19"/>
      <c r="J83" s="19"/>
      <c r="K83" s="19"/>
      <c r="L83" s="32"/>
      <c r="M83" s="33"/>
      <c r="N83" s="41"/>
      <c r="O83" s="42"/>
      <c r="P83" s="77"/>
    </row>
    <row r="84" spans="1:16" x14ac:dyDescent="0.3">
      <c r="A84" s="37"/>
      <c r="B84" s="150" t="s">
        <v>58</v>
      </c>
      <c r="C84" s="151"/>
      <c r="D84" s="151"/>
      <c r="E84" s="152"/>
      <c r="F84" s="84">
        <f>SUM(F74:F83)</f>
        <v>0</v>
      </c>
      <c r="G84" s="161"/>
      <c r="H84" s="162"/>
      <c r="I84" s="84">
        <f t="shared" ref="I84:K84" si="12">SUM(I74:I83)</f>
        <v>0</v>
      </c>
      <c r="J84" s="84">
        <f t="shared" si="12"/>
        <v>0</v>
      </c>
      <c r="K84" s="84">
        <f t="shared" si="12"/>
        <v>0</v>
      </c>
      <c r="L84" s="161"/>
      <c r="M84" s="163"/>
      <c r="N84" s="163"/>
      <c r="O84" s="163"/>
      <c r="P84" s="162"/>
    </row>
    <row r="85" spans="1:16" x14ac:dyDescent="0.3">
      <c r="A85" s="37"/>
      <c r="B85" s="122" t="s">
        <v>22</v>
      </c>
      <c r="C85" s="122"/>
      <c r="D85" s="122"/>
      <c r="E85" s="122"/>
      <c r="F85" s="122"/>
      <c r="G85" s="122"/>
      <c r="H85" s="122"/>
      <c r="I85" s="122"/>
      <c r="J85" s="122"/>
      <c r="K85" s="122"/>
      <c r="L85" s="122"/>
      <c r="M85" s="122"/>
      <c r="N85" s="122"/>
      <c r="O85" s="122"/>
      <c r="P85" s="122"/>
    </row>
    <row r="86" spans="1:16" ht="54" customHeight="1" x14ac:dyDescent="0.3">
      <c r="A86" s="37"/>
      <c r="B86" s="122" t="s">
        <v>44</v>
      </c>
      <c r="C86" s="16"/>
      <c r="D86" s="19"/>
      <c r="E86" s="20"/>
      <c r="F86" s="19">
        <f t="shared" ref="F86:F89" si="13">D86*E86</f>
        <v>0</v>
      </c>
      <c r="G86" s="20"/>
      <c r="H86" s="20"/>
      <c r="I86" s="19"/>
      <c r="J86" s="19"/>
      <c r="K86" s="19"/>
      <c r="L86" s="32"/>
      <c r="M86" s="20"/>
      <c r="N86" s="41"/>
      <c r="O86" s="42"/>
      <c r="P86" s="77"/>
    </row>
    <row r="87" spans="1:16" ht="54" customHeight="1" x14ac:dyDescent="0.3">
      <c r="A87" s="37"/>
      <c r="B87" s="122"/>
      <c r="C87" s="16"/>
      <c r="D87" s="19"/>
      <c r="E87" s="20"/>
      <c r="F87" s="19">
        <f t="shared" si="13"/>
        <v>0</v>
      </c>
      <c r="G87" s="20"/>
      <c r="H87" s="20"/>
      <c r="I87" s="19"/>
      <c r="J87" s="19"/>
      <c r="K87" s="19"/>
      <c r="L87" s="32"/>
      <c r="M87" s="20"/>
      <c r="N87" s="41"/>
      <c r="O87" s="42"/>
      <c r="P87" s="77"/>
    </row>
    <row r="88" spans="1:16" ht="54" customHeight="1" x14ac:dyDescent="0.3">
      <c r="A88" s="37"/>
      <c r="B88" s="122" t="s">
        <v>45</v>
      </c>
      <c r="C88" s="16"/>
      <c r="D88" s="19"/>
      <c r="E88" s="20"/>
      <c r="F88" s="19">
        <f t="shared" si="13"/>
        <v>0</v>
      </c>
      <c r="G88" s="20"/>
      <c r="H88" s="20"/>
      <c r="I88" s="19"/>
      <c r="J88" s="19"/>
      <c r="K88" s="19"/>
      <c r="L88" s="32"/>
      <c r="M88" s="20"/>
      <c r="N88" s="41"/>
      <c r="O88" s="42"/>
      <c r="P88" s="77"/>
    </row>
    <row r="89" spans="1:16" ht="54" customHeight="1" x14ac:dyDescent="0.3">
      <c r="A89" s="37"/>
      <c r="B89" s="122"/>
      <c r="C89" s="16"/>
      <c r="D89" s="19"/>
      <c r="E89" s="20"/>
      <c r="F89" s="19">
        <f t="shared" si="13"/>
        <v>0</v>
      </c>
      <c r="G89" s="20"/>
      <c r="H89" s="20"/>
      <c r="I89" s="19"/>
      <c r="J89" s="19"/>
      <c r="K89" s="19"/>
      <c r="L89" s="32"/>
      <c r="M89" s="20"/>
      <c r="N89" s="41"/>
      <c r="O89" s="42"/>
      <c r="P89" s="77"/>
    </row>
    <row r="90" spans="1:16" x14ac:dyDescent="0.3">
      <c r="A90" s="37"/>
      <c r="B90" s="153" t="s">
        <v>58</v>
      </c>
      <c r="C90" s="154"/>
      <c r="D90" s="154"/>
      <c r="E90" s="155"/>
      <c r="F90" s="85">
        <f>SUM(F86:F89)</f>
        <v>0</v>
      </c>
      <c r="G90" s="164"/>
      <c r="H90" s="165"/>
      <c r="I90" s="85">
        <f t="shared" ref="I90:K90" si="14">SUM(I86:I89)</f>
        <v>0</v>
      </c>
      <c r="J90" s="85">
        <f t="shared" si="14"/>
        <v>0</v>
      </c>
      <c r="K90" s="85">
        <f t="shared" si="14"/>
        <v>0</v>
      </c>
      <c r="L90" s="164"/>
      <c r="M90" s="166"/>
      <c r="N90" s="166"/>
      <c r="O90" s="166"/>
      <c r="P90" s="165"/>
    </row>
    <row r="91" spans="1:16" ht="54" customHeight="1" x14ac:dyDescent="0.3">
      <c r="A91" s="37"/>
      <c r="B91" s="156" t="s">
        <v>59</v>
      </c>
      <c r="C91" s="157"/>
      <c r="D91" s="157"/>
      <c r="E91" s="158"/>
      <c r="F91" s="21">
        <f>SUM(F90,F84,F72,F58,F50,F38,F26,F12)</f>
        <v>2000</v>
      </c>
      <c r="G91" s="86"/>
      <c r="H91" s="87"/>
      <c r="I91" s="21">
        <f t="shared" ref="I91:K91" si="15">SUM(I90,I84,I72,I58,I50,I38,I26,I12)</f>
        <v>500</v>
      </c>
      <c r="J91" s="21">
        <f t="shared" si="15"/>
        <v>500</v>
      </c>
      <c r="K91" s="21">
        <f t="shared" si="15"/>
        <v>1000</v>
      </c>
      <c r="L91" s="87"/>
      <c r="M91" s="87"/>
      <c r="N91" s="87"/>
      <c r="O91" s="87"/>
      <c r="P91" s="88"/>
    </row>
    <row r="92" spans="1:16" s="9" customFormat="1" ht="54" customHeight="1" x14ac:dyDescent="0.3">
      <c r="A92" s="37"/>
      <c r="B92" s="135" t="s">
        <v>77</v>
      </c>
      <c r="C92" s="135"/>
      <c r="D92" s="26"/>
      <c r="E92" s="26"/>
      <c r="F92" s="26"/>
      <c r="G92" s="26"/>
      <c r="H92" s="26"/>
      <c r="I92" s="26"/>
      <c r="J92" s="26"/>
      <c r="K92" s="26"/>
      <c r="L92" s="26"/>
      <c r="M92" s="26"/>
      <c r="N92" s="26"/>
      <c r="O92" s="26"/>
      <c r="P92" s="7"/>
    </row>
    <row r="93" spans="1:16" s="8" customFormat="1" ht="19.5" customHeight="1" x14ac:dyDescent="0.3">
      <c r="A93" s="38"/>
      <c r="B93" s="14"/>
      <c r="D93" s="22"/>
      <c r="E93" s="22"/>
      <c r="F93" s="22"/>
      <c r="G93" s="22"/>
      <c r="H93" s="22"/>
      <c r="J93" s="22"/>
      <c r="K93" s="22"/>
      <c r="O93" s="39"/>
    </row>
    <row r="94" spans="1:16" s="9" customFormat="1" ht="19.5" customHeight="1" x14ac:dyDescent="0.3">
      <c r="A94" s="37"/>
      <c r="B94" s="14"/>
      <c r="D94" s="23"/>
      <c r="E94" s="23"/>
      <c r="F94" s="23"/>
      <c r="G94" s="23"/>
      <c r="H94" s="23"/>
      <c r="J94" s="23"/>
      <c r="K94" s="23"/>
      <c r="O94" s="40"/>
    </row>
    <row r="95" spans="1:16" s="9" customFormat="1" ht="19.5" customHeight="1" x14ac:dyDescent="0.3">
      <c r="A95" s="37"/>
      <c r="B95" s="14"/>
      <c r="D95" s="23"/>
      <c r="E95" s="23"/>
      <c r="F95" s="23"/>
      <c r="G95" s="23"/>
      <c r="H95" s="23"/>
      <c r="J95" s="23"/>
      <c r="K95" s="23"/>
      <c r="O95" s="40"/>
    </row>
    <row r="96" spans="1:16" s="9" customFormat="1" ht="19.5" customHeight="1" x14ac:dyDescent="0.3">
      <c r="A96" s="37"/>
      <c r="B96" s="14"/>
      <c r="D96" s="23"/>
      <c r="E96" s="23"/>
      <c r="F96" s="23"/>
      <c r="G96" s="23"/>
      <c r="H96" s="23"/>
      <c r="J96" s="23"/>
      <c r="K96" s="23"/>
      <c r="O96" s="40"/>
    </row>
    <row r="97" spans="1:15" s="9" customFormat="1" x14ac:dyDescent="0.3">
      <c r="A97" s="37"/>
      <c r="B97" s="14"/>
      <c r="C97" s="7"/>
      <c r="D97" s="24"/>
      <c r="E97" s="24"/>
      <c r="F97" s="24"/>
      <c r="G97" s="24"/>
      <c r="H97" s="24"/>
      <c r="I97" s="7"/>
      <c r="J97" s="24"/>
      <c r="K97" s="24"/>
      <c r="O97" s="40"/>
    </row>
  </sheetData>
  <mergeCells count="71">
    <mergeCell ref="L50:P50"/>
    <mergeCell ref="G38:H38"/>
    <mergeCell ref="L38:P38"/>
    <mergeCell ref="G84:H84"/>
    <mergeCell ref="L84:P84"/>
    <mergeCell ref="G90:H90"/>
    <mergeCell ref="L90:P90"/>
    <mergeCell ref="G72:H72"/>
    <mergeCell ref="L72:P72"/>
    <mergeCell ref="B92:C92"/>
    <mergeCell ref="B26:E26"/>
    <mergeCell ref="B38:E38"/>
    <mergeCell ref="B50:E50"/>
    <mergeCell ref="B58:E58"/>
    <mergeCell ref="B72:E72"/>
    <mergeCell ref="B84:E84"/>
    <mergeCell ref="B90:E90"/>
    <mergeCell ref="B91:E91"/>
    <mergeCell ref="B48:B49"/>
    <mergeCell ref="B28:B29"/>
    <mergeCell ref="B30:B31"/>
    <mergeCell ref="B39:P39"/>
    <mergeCell ref="B86:B87"/>
    <mergeCell ref="B52:B53"/>
    <mergeCell ref="B54:B55"/>
    <mergeCell ref="C1:P1"/>
    <mergeCell ref="C2:P2"/>
    <mergeCell ref="B6:B7"/>
    <mergeCell ref="B8:B9"/>
    <mergeCell ref="B10:B11"/>
    <mergeCell ref="B1:B2"/>
    <mergeCell ref="B4:P4"/>
    <mergeCell ref="B76:B77"/>
    <mergeCell ref="B40:B41"/>
    <mergeCell ref="B42:B43"/>
    <mergeCell ref="B88:B89"/>
    <mergeCell ref="B68:B69"/>
    <mergeCell ref="B70:B71"/>
    <mergeCell ref="B51:P51"/>
    <mergeCell ref="B59:P59"/>
    <mergeCell ref="B73:P73"/>
    <mergeCell ref="B85:P85"/>
    <mergeCell ref="B44:B45"/>
    <mergeCell ref="B46:B47"/>
    <mergeCell ref="B78:B79"/>
    <mergeCell ref="B80:B81"/>
    <mergeCell ref="B82:B83"/>
    <mergeCell ref="B56:B57"/>
    <mergeCell ref="B27:P27"/>
    <mergeCell ref="B20:B21"/>
    <mergeCell ref="B18:B19"/>
    <mergeCell ref="B22:B23"/>
    <mergeCell ref="B74:B75"/>
    <mergeCell ref="B60:B61"/>
    <mergeCell ref="B62:B63"/>
    <mergeCell ref="B64:B65"/>
    <mergeCell ref="B66:B67"/>
    <mergeCell ref="B32:B33"/>
    <mergeCell ref="B34:B35"/>
    <mergeCell ref="B36:B37"/>
    <mergeCell ref="B24:B25"/>
    <mergeCell ref="G58:H58"/>
    <mergeCell ref="L58:P58"/>
    <mergeCell ref="G50:H50"/>
    <mergeCell ref="G12:H12"/>
    <mergeCell ref="L12:P12"/>
    <mergeCell ref="G26:H26"/>
    <mergeCell ref="L26:P26"/>
    <mergeCell ref="B13:P13"/>
    <mergeCell ref="B14:B15"/>
    <mergeCell ref="B16:B17"/>
  </mergeCells>
  <conditionalFormatting sqref="L5:L11 H52:H57">
    <cfRule type="containsText" dxfId="56" priority="121" operator="containsText" text="High">
      <formula>NOT(ISERROR(SEARCH("High",H5)))</formula>
    </cfRule>
    <cfRule type="containsText" dxfId="55" priority="122" operator="containsText" text="Low">
      <formula>NOT(ISERROR(SEARCH("Low",H5)))</formula>
    </cfRule>
    <cfRule type="containsText" dxfId="54" priority="123" operator="containsText" text="Medium">
      <formula>NOT(ISERROR(SEARCH("Medium",H5)))</formula>
    </cfRule>
  </conditionalFormatting>
  <conditionalFormatting sqref="H5:H11">
    <cfRule type="containsText" dxfId="53" priority="79" operator="containsText" text="High">
      <formula>NOT(ISERROR(SEARCH("High",H5)))</formula>
    </cfRule>
    <cfRule type="containsText" dxfId="52" priority="80" operator="containsText" text="Low">
      <formula>NOT(ISERROR(SEARCH("Low",H5)))</formula>
    </cfRule>
    <cfRule type="containsText" dxfId="51" priority="81" operator="containsText" text="Medium">
      <formula>NOT(ISERROR(SEARCH("Medium",H5)))</formula>
    </cfRule>
  </conditionalFormatting>
  <conditionalFormatting sqref="H5:H11">
    <cfRule type="containsText" dxfId="50" priority="76" operator="containsText" text="High">
      <formula>NOT(ISERROR(SEARCH("High",H5)))</formula>
    </cfRule>
    <cfRule type="containsText" dxfId="49" priority="77" operator="containsText" text="Low">
      <formula>NOT(ISERROR(SEARCH("Low",H5)))</formula>
    </cfRule>
    <cfRule type="containsText" dxfId="48" priority="78" operator="containsText" text="Medium">
      <formula>NOT(ISERROR(SEARCH("Medium",H5)))</formula>
    </cfRule>
  </conditionalFormatting>
  <conditionalFormatting sqref="H14:H25">
    <cfRule type="containsText" dxfId="47" priority="73" operator="containsText" text="High">
      <formula>NOT(ISERROR(SEARCH("High",H14)))</formula>
    </cfRule>
    <cfRule type="containsText" dxfId="46" priority="74" operator="containsText" text="Low">
      <formula>NOT(ISERROR(SEARCH("Low",H14)))</formula>
    </cfRule>
    <cfRule type="containsText" dxfId="45" priority="75" operator="containsText" text="Medium">
      <formula>NOT(ISERROR(SEARCH("Medium",H14)))</formula>
    </cfRule>
  </conditionalFormatting>
  <conditionalFormatting sqref="H28:H37">
    <cfRule type="containsText" dxfId="44" priority="70" operator="containsText" text="High">
      <formula>NOT(ISERROR(SEARCH("High",H28)))</formula>
    </cfRule>
    <cfRule type="containsText" dxfId="43" priority="71" operator="containsText" text="Low">
      <formula>NOT(ISERROR(SEARCH("Low",H28)))</formula>
    </cfRule>
    <cfRule type="containsText" dxfId="42" priority="72" operator="containsText" text="Medium">
      <formula>NOT(ISERROR(SEARCH("Medium",H28)))</formula>
    </cfRule>
  </conditionalFormatting>
  <conditionalFormatting sqref="H28:H37">
    <cfRule type="containsText" dxfId="41" priority="67" operator="containsText" text="High">
      <formula>NOT(ISERROR(SEARCH("High",H28)))</formula>
    </cfRule>
    <cfRule type="containsText" dxfId="40" priority="68" operator="containsText" text="Low">
      <formula>NOT(ISERROR(SEARCH("Low",H28)))</formula>
    </cfRule>
    <cfRule type="containsText" dxfId="39" priority="69" operator="containsText" text="Medium">
      <formula>NOT(ISERROR(SEARCH("Medium",H28)))</formula>
    </cfRule>
  </conditionalFormatting>
  <conditionalFormatting sqref="H40:H49">
    <cfRule type="containsText" dxfId="38" priority="64" operator="containsText" text="High">
      <formula>NOT(ISERROR(SEARCH("High",H40)))</formula>
    </cfRule>
    <cfRule type="containsText" dxfId="37" priority="65" operator="containsText" text="Low">
      <formula>NOT(ISERROR(SEARCH("Low",H40)))</formula>
    </cfRule>
    <cfRule type="containsText" dxfId="36" priority="66" operator="containsText" text="Medium">
      <formula>NOT(ISERROR(SEARCH("Medium",H40)))</formula>
    </cfRule>
  </conditionalFormatting>
  <conditionalFormatting sqref="H40:H49">
    <cfRule type="containsText" dxfId="35" priority="61" operator="containsText" text="High">
      <formula>NOT(ISERROR(SEARCH("High",H40)))</formula>
    </cfRule>
    <cfRule type="containsText" dxfId="34" priority="62" operator="containsText" text="Low">
      <formula>NOT(ISERROR(SEARCH("Low",H40)))</formula>
    </cfRule>
    <cfRule type="containsText" dxfId="33" priority="63" operator="containsText" text="Medium">
      <formula>NOT(ISERROR(SEARCH("Medium",H40)))</formula>
    </cfRule>
  </conditionalFormatting>
  <conditionalFormatting sqref="H60:H71">
    <cfRule type="containsText" dxfId="32" priority="52" operator="containsText" text="High">
      <formula>NOT(ISERROR(SEARCH("High",H60)))</formula>
    </cfRule>
    <cfRule type="containsText" dxfId="31" priority="53" operator="containsText" text="Low">
      <formula>NOT(ISERROR(SEARCH("Low",H60)))</formula>
    </cfRule>
    <cfRule type="containsText" dxfId="30" priority="54" operator="containsText" text="Medium">
      <formula>NOT(ISERROR(SEARCH("Medium",H60)))</formula>
    </cfRule>
  </conditionalFormatting>
  <conditionalFormatting sqref="H60:H71">
    <cfRule type="containsText" dxfId="29" priority="49" operator="containsText" text="High">
      <formula>NOT(ISERROR(SEARCH("High",H60)))</formula>
    </cfRule>
    <cfRule type="containsText" dxfId="28" priority="50" operator="containsText" text="Low">
      <formula>NOT(ISERROR(SEARCH("Low",H60)))</formula>
    </cfRule>
    <cfRule type="containsText" dxfId="27" priority="51" operator="containsText" text="Medium">
      <formula>NOT(ISERROR(SEARCH("Medium",H60)))</formula>
    </cfRule>
  </conditionalFormatting>
  <conditionalFormatting sqref="H74:H83">
    <cfRule type="containsText" dxfId="26" priority="46" operator="containsText" text="High">
      <formula>NOT(ISERROR(SEARCH("High",H74)))</formula>
    </cfRule>
    <cfRule type="containsText" dxfId="25" priority="47" operator="containsText" text="Low">
      <formula>NOT(ISERROR(SEARCH("Low",H74)))</formula>
    </cfRule>
    <cfRule type="containsText" dxfId="24" priority="48" operator="containsText" text="Medium">
      <formula>NOT(ISERROR(SEARCH("Medium",H74)))</formula>
    </cfRule>
  </conditionalFormatting>
  <conditionalFormatting sqref="H86:H89">
    <cfRule type="containsText" dxfId="23" priority="43" operator="containsText" text="High">
      <formula>NOT(ISERROR(SEARCH("High",H86)))</formula>
    </cfRule>
    <cfRule type="containsText" dxfId="22" priority="44" operator="containsText" text="Low">
      <formula>NOT(ISERROR(SEARCH("Low",H86)))</formula>
    </cfRule>
    <cfRule type="containsText" dxfId="21" priority="45" operator="containsText" text="Medium">
      <formula>NOT(ISERROR(SEARCH("Medium",H86)))</formula>
    </cfRule>
  </conditionalFormatting>
  <pageMargins left="0.25" right="0.25" top="0.75" bottom="0.75" header="0.3" footer="0.3"/>
  <pageSetup paperSize="9" scale="48"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100-000000000000}">
          <x14:formula1>
            <xm:f>'(Dropdown options)'!$B$16:$B$18</xm:f>
          </x14:formula1>
          <xm:sqref>H60:H71 H5:H11 H40:H49 H52:H57 H86:H89 H28:H37 H74:H83 H14:H25</xm:sqref>
        </x14:dataValidation>
        <x14:dataValidation type="list" allowBlank="1" showInputMessage="1" showErrorMessage="1" xr:uid="{00000000-0002-0000-0100-000001000000}">
          <x14:formula1>
            <xm:f>'(Dropdown options)'!$B$10:$B$12</xm:f>
          </x14:formula1>
          <xm:sqref>L5:L12 L52:L58 L28:L38 L40:L50 L60:L72 L74:L84 L86:L90 L14:L26</xm:sqref>
        </x14:dataValidation>
        <x14:dataValidation type="list" allowBlank="1" showInputMessage="1" showErrorMessage="1" xr:uid="{00000000-0002-0000-0100-000002000000}">
          <x14:formula1>
            <xm:f>'(Dropdown options)'!$B$3:$B$6</xm:f>
          </x14:formula1>
          <xm:sqref>M5:M11 M28:O37 M74:M83 M52:O57 M40:O49 N6:N11 M60:N71 M14:O25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31295C"/>
  </sheetPr>
  <dimension ref="A1:B50"/>
  <sheetViews>
    <sheetView topLeftCell="A2" zoomScaleNormal="100" workbookViewId="0">
      <selection activeCell="B12" sqref="B12"/>
    </sheetView>
  </sheetViews>
  <sheetFormatPr defaultColWidth="9.109375" defaultRowHeight="15" x14ac:dyDescent="0.25"/>
  <cols>
    <col min="1" max="1" width="24.88671875" style="43" customWidth="1"/>
    <col min="2" max="2" width="9.109375" style="43"/>
    <col min="3" max="3" width="19" style="43" bestFit="1" customWidth="1"/>
    <col min="4" max="5" width="9.109375" style="43"/>
    <col min="6" max="6" width="19" style="43" bestFit="1" customWidth="1"/>
    <col min="7" max="16384" width="9.109375" style="43"/>
  </cols>
  <sheetData>
    <row r="1" spans="1:2" ht="90" customHeight="1" x14ac:dyDescent="0.3">
      <c r="A1" s="179" t="s">
        <v>74</v>
      </c>
      <c r="B1" s="179"/>
    </row>
    <row r="2" spans="1:2" ht="15.6" x14ac:dyDescent="0.3">
      <c r="A2" s="101"/>
      <c r="B2" s="101"/>
    </row>
    <row r="3" spans="1:2" ht="15.6" x14ac:dyDescent="0.3">
      <c r="A3" s="101"/>
      <c r="B3" s="101"/>
    </row>
    <row r="4" spans="1:2" ht="15.6" x14ac:dyDescent="0.3">
      <c r="A4" s="101"/>
      <c r="B4" s="101"/>
    </row>
    <row r="5" spans="1:2" ht="15.6" x14ac:dyDescent="0.3">
      <c r="A5" s="101"/>
      <c r="B5" s="101"/>
    </row>
    <row r="10" spans="1:2" x14ac:dyDescent="0.25">
      <c r="A10" s="61" t="s">
        <v>53</v>
      </c>
      <c r="B10" s="62" t="s">
        <v>54</v>
      </c>
    </row>
    <row r="11" spans="1:2" x14ac:dyDescent="0.25">
      <c r="A11" s="63" t="s">
        <v>2</v>
      </c>
      <c r="B11" s="64">
        <f>COUNTIF('Recommendations from audit'!H:H,'Automatic graph builder'!A11)</f>
        <v>1</v>
      </c>
    </row>
    <row r="12" spans="1:2" x14ac:dyDescent="0.25">
      <c r="A12" s="65" t="s">
        <v>3</v>
      </c>
      <c r="B12" s="66">
        <f>COUNTIF('Recommendations from audit'!H:H,'Automatic graph builder'!A12)</f>
        <v>0</v>
      </c>
    </row>
    <row r="13" spans="1:2" x14ac:dyDescent="0.25">
      <c r="A13" s="67" t="s">
        <v>4</v>
      </c>
      <c r="B13" s="68">
        <f>COUNTIF('Recommendations from audit'!H:H,'Automatic graph builder'!A13)</f>
        <v>0</v>
      </c>
    </row>
    <row r="26" spans="1:2" x14ac:dyDescent="0.25">
      <c r="A26" s="69" t="s">
        <v>49</v>
      </c>
      <c r="B26" s="70" t="s">
        <v>54</v>
      </c>
    </row>
    <row r="27" spans="1:2" x14ac:dyDescent="0.25">
      <c r="A27" s="71" t="s">
        <v>46</v>
      </c>
      <c r="B27" s="72">
        <f>COUNTIF('Recommendations from audit'!L:L,'Automatic graph builder'!A27)</f>
        <v>0</v>
      </c>
    </row>
    <row r="28" spans="1:2" x14ac:dyDescent="0.25">
      <c r="A28" s="73" t="s">
        <v>12</v>
      </c>
      <c r="B28" s="74">
        <f>COUNTIF('Recommendations from audit'!L:L,'Automatic graph builder'!A28)</f>
        <v>1</v>
      </c>
    </row>
    <row r="29" spans="1:2" x14ac:dyDescent="0.25">
      <c r="A29" s="75" t="s">
        <v>47</v>
      </c>
      <c r="B29" s="76">
        <f>COUNTIF('Recommendations from audit'!L:L,'Automatic graph builder'!A29)</f>
        <v>0</v>
      </c>
    </row>
    <row r="46" spans="1:2" x14ac:dyDescent="0.25">
      <c r="A46" s="69" t="s">
        <v>13</v>
      </c>
      <c r="B46" s="70" t="s">
        <v>54</v>
      </c>
    </row>
    <row r="47" spans="1:2" x14ac:dyDescent="0.25">
      <c r="A47" s="71" t="s">
        <v>48</v>
      </c>
      <c r="B47" s="72">
        <f>COUNTIF('Recommendations from audit'!M:M,'Automatic graph builder'!A47)</f>
        <v>1</v>
      </c>
    </row>
    <row r="48" spans="1:2" x14ac:dyDescent="0.25">
      <c r="A48" s="73" t="s">
        <v>60</v>
      </c>
      <c r="B48" s="74">
        <f>COUNTIF('Recommendations from audit'!M:M,'Automatic graph builder'!A48)</f>
        <v>0</v>
      </c>
    </row>
    <row r="49" spans="1:2" x14ac:dyDescent="0.25">
      <c r="A49" s="91" t="s">
        <v>61</v>
      </c>
      <c r="B49" s="92">
        <f>COUNTIF('Recommendations from audit'!M:M,'Automatic graph builder'!A49)</f>
        <v>0</v>
      </c>
    </row>
    <row r="50" spans="1:2" x14ac:dyDescent="0.25">
      <c r="A50" s="93" t="s">
        <v>62</v>
      </c>
      <c r="B50" s="94">
        <f>COUNTIF('Recommendations from audit'!M:M,'Automatic graph builder'!A50)</f>
        <v>0</v>
      </c>
    </row>
  </sheetData>
  <mergeCells count="1">
    <mergeCell ref="A1:B1"/>
  </mergeCells>
  <hyperlinks>
    <hyperlink ref="A1:B1" location="'Recommendations from audit'!A1" display="Do not edit these tables, the total are automatically populated from data in the 'Recommendations from audit' sheet." xr:uid="{00000000-0004-0000-0200-000000000000}"/>
  </hyperlinks>
  <pageMargins left="0.7" right="0.7" top="0.75" bottom="0.75" header="0.3" footer="0.3"/>
  <pageSetup paperSize="9" orientation="portrait" r:id="rId1"/>
  <drawing r:id="rId2"/>
  <tableParts count="3">
    <tablePart r:id="rId3"/>
    <tablePart r:id="rId4"/>
    <tablePart r:id="rId5"/>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sheetPr>
  <dimension ref="A1"/>
  <sheetViews>
    <sheetView zoomScale="70" zoomScaleNormal="70" workbookViewId="0">
      <selection activeCell="I29" sqref="I29"/>
    </sheetView>
  </sheetViews>
  <sheetFormatPr defaultRowHeight="14.4" x14ac:dyDescent="0.3"/>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sheetPr>
  <dimension ref="A2:Q18"/>
  <sheetViews>
    <sheetView workbookViewId="0">
      <selection activeCell="I23" sqref="I23"/>
    </sheetView>
  </sheetViews>
  <sheetFormatPr defaultColWidth="9.109375" defaultRowHeight="13.8" x14ac:dyDescent="0.3"/>
  <cols>
    <col min="1" max="1" width="9.109375" style="3" customWidth="1"/>
    <col min="2" max="2" width="48.109375" style="3" bestFit="1" customWidth="1"/>
    <col min="3" max="17" width="9.109375" style="2"/>
    <col min="18" max="16384" width="9.109375" style="3"/>
  </cols>
  <sheetData>
    <row r="2" spans="1:3" ht="39" customHeight="1" x14ac:dyDescent="0.3">
      <c r="A2" s="1"/>
      <c r="B2" s="4" t="s">
        <v>9</v>
      </c>
      <c r="C2" s="5"/>
    </row>
    <row r="3" spans="1:3" ht="24.75" customHeight="1" x14ac:dyDescent="0.3">
      <c r="A3" s="1"/>
      <c r="B3" s="17" t="s">
        <v>48</v>
      </c>
    </row>
    <row r="4" spans="1:3" ht="24.75" customHeight="1" x14ac:dyDescent="0.3">
      <c r="A4" s="1"/>
      <c r="B4" s="17" t="s">
        <v>60</v>
      </c>
    </row>
    <row r="5" spans="1:3" ht="24.75" customHeight="1" x14ac:dyDescent="0.3">
      <c r="A5" s="1"/>
      <c r="B5" s="17" t="s">
        <v>61</v>
      </c>
    </row>
    <row r="6" spans="1:3" ht="24.75" customHeight="1" x14ac:dyDescent="0.3">
      <c r="A6" s="1"/>
      <c r="B6" s="17" t="s">
        <v>62</v>
      </c>
    </row>
    <row r="9" spans="1:3" ht="31.5" customHeight="1" x14ac:dyDescent="0.3">
      <c r="B9" s="18" t="s">
        <v>49</v>
      </c>
    </row>
    <row r="10" spans="1:3" ht="15" x14ac:dyDescent="0.3">
      <c r="B10" s="17" t="s">
        <v>46</v>
      </c>
    </row>
    <row r="11" spans="1:3" ht="15" x14ac:dyDescent="0.3">
      <c r="B11" s="17" t="s">
        <v>12</v>
      </c>
    </row>
    <row r="12" spans="1:3" ht="15" x14ac:dyDescent="0.3">
      <c r="B12" s="17" t="s">
        <v>47</v>
      </c>
    </row>
    <row r="15" spans="1:3" ht="29.25" customHeight="1" x14ac:dyDescent="0.3">
      <c r="B15" s="4" t="s">
        <v>1</v>
      </c>
    </row>
    <row r="16" spans="1:3" ht="15.6" x14ac:dyDescent="0.3">
      <c r="B16" s="13" t="s">
        <v>4</v>
      </c>
    </row>
    <row r="17" spans="2:2" ht="15.6" x14ac:dyDescent="0.3">
      <c r="B17" s="11" t="s">
        <v>3</v>
      </c>
    </row>
    <row r="18" spans="2:2" ht="15.6" x14ac:dyDescent="0.3">
      <c r="B18" s="12" t="s">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Instructions</vt:lpstr>
      <vt:lpstr>Recommendations from audit</vt:lpstr>
      <vt:lpstr>Automatic graph builder</vt:lpstr>
      <vt:lpstr>Automatic graphs</vt:lpstr>
      <vt:lpstr>(Dropdown options)</vt:lpstr>
    </vt:vector>
  </TitlesOfParts>
  <Company>Sightsavers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Kirsty Bridger</dc:creator>
  <cp:lastModifiedBy>Kirsty Bridger</cp:lastModifiedBy>
  <cp:lastPrinted>2019-09-19T09:36:12Z</cp:lastPrinted>
  <dcterms:created xsi:type="dcterms:W3CDTF">2017-03-07T13:19:57Z</dcterms:created>
  <dcterms:modified xsi:type="dcterms:W3CDTF">2020-03-30T08:07:29Z</dcterms:modified>
</cp:coreProperties>
</file>